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R:\Giunta\Utenti\Edilizia\EZ01.DIRIG P.F. EDIL\FONDO Sicuro Verde Sociale\Approvazione MIMS piano interventi\Seconda rimodulazione piano\"/>
    </mc:Choice>
  </mc:AlternateContent>
  <xr:revisionPtr revIDLastSave="0" documentId="13_ncr:1_{03396FDC-D549-4D06-AFC8-DF2D65F237B0}" xr6:coauthVersionLast="47" xr6:coauthVersionMax="47" xr10:uidLastSave="{00000000-0000-0000-0000-000000000000}"/>
  <bookViews>
    <workbookView xWindow="-120" yWindow="-120" windowWidth="29040" windowHeight="15720" xr2:uid="{736FDD8C-917F-4F0B-8AEC-53A72D325680}"/>
  </bookViews>
  <sheets>
    <sheet name="Graduatoria NUOVA DIC25_GEN26" sheetId="1" r:id="rId1"/>
  </sheets>
  <definedNames>
    <definedName name="_xlnm._FilterDatabase" localSheetId="0" hidden="1">'Graduatoria NUOVA DIC25_GEN26'!$A$5:$AH$62</definedName>
    <definedName name="_xlnm.Print_Area" localSheetId="0">'Graduatoria NUOVA DIC25_GEN26'!$A$1:$AD$59</definedName>
    <definedName name="FunzionamentoCaldaia">#REF!</definedName>
    <definedName name="Illuminazione">#REF!</definedName>
    <definedName name="ImpiantoCondizionamento">#REF!</definedName>
    <definedName name="Posizionament">#N/A</definedName>
    <definedName name="Posizionamento">#REF!</definedName>
    <definedName name="Scelta">#REF!</definedName>
    <definedName name="TipoDiCaldai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H63" i="1" l="1"/>
  <c r="AH62" i="1"/>
  <c r="AF62" i="1"/>
  <c r="AG59" i="1"/>
  <c r="AF59" i="1"/>
  <c r="AE59" i="1"/>
  <c r="H59" i="1"/>
  <c r="AH59" i="1"/>
  <c r="AD59" i="1"/>
  <c r="A59" i="1"/>
  <c r="AG45" i="1"/>
  <c r="AG34" i="1"/>
  <c r="AG24" i="1"/>
  <c r="AG20" i="1"/>
  <c r="AG15" i="1"/>
  <c r="W58" i="1" l="1"/>
  <c r="AB58" i="1" s="1"/>
  <c r="W57" i="1"/>
  <c r="AB57" i="1" s="1"/>
  <c r="T6" i="1" l="1"/>
  <c r="Z6" i="1"/>
  <c r="T7" i="1"/>
  <c r="Z7" i="1"/>
  <c r="Z8" i="1"/>
  <c r="AB8" i="1" s="1"/>
  <c r="T9" i="1"/>
  <c r="Z9" i="1"/>
  <c r="T10" i="1"/>
  <c r="Z10" i="1"/>
  <c r="T11" i="1"/>
  <c r="W11" i="1"/>
  <c r="S12" i="1"/>
  <c r="X12" i="1"/>
  <c r="Q13" i="1"/>
  <c r="V13" i="1"/>
  <c r="T14" i="1"/>
  <c r="AB14" i="1" s="1"/>
  <c r="S15" i="1"/>
  <c r="AB15" i="1" s="1"/>
  <c r="R16" i="1"/>
  <c r="Y16" i="1"/>
  <c r="R17" i="1"/>
  <c r="U17" i="1"/>
  <c r="T18" i="1"/>
  <c r="Z18" i="1"/>
  <c r="AB18" i="1" s="1"/>
  <c r="Q19" i="1"/>
  <c r="Y19" i="1"/>
  <c r="S20" i="1"/>
  <c r="X20" i="1"/>
  <c r="Q21" i="1"/>
  <c r="W21" i="1"/>
  <c r="Q22" i="1"/>
  <c r="W22" i="1"/>
  <c r="O23" i="1"/>
  <c r="U23" i="1"/>
  <c r="R24" i="1"/>
  <c r="W24" i="1"/>
  <c r="O25" i="1"/>
  <c r="U25" i="1"/>
  <c r="AB25" i="1" s="1"/>
  <c r="Q26" i="1"/>
  <c r="W26" i="1"/>
  <c r="R27" i="1"/>
  <c r="W27" i="1"/>
  <c r="P28" i="1"/>
  <c r="W28" i="1"/>
  <c r="T29" i="1"/>
  <c r="W29" i="1"/>
  <c r="O30" i="1"/>
  <c r="W30" i="1"/>
  <c r="R31" i="1"/>
  <c r="Y31" i="1"/>
  <c r="R32" i="1"/>
  <c r="W32" i="1"/>
  <c r="O33" i="1"/>
  <c r="T33" i="1"/>
  <c r="W33" i="1"/>
  <c r="R34" i="1"/>
  <c r="V34" i="1"/>
  <c r="S35" i="1"/>
  <c r="AB35" i="1" s="1"/>
  <c r="Q36" i="1"/>
  <c r="AB36" i="1" s="1"/>
  <c r="Q37" i="1"/>
  <c r="AB37" i="1" s="1"/>
  <c r="P38" i="1"/>
  <c r="AB38" i="1" s="1"/>
  <c r="O39" i="1"/>
  <c r="W39" i="1"/>
  <c r="T40" i="1"/>
  <c r="Z40" i="1"/>
  <c r="AB40" i="1" s="1"/>
  <c r="O41" i="1"/>
  <c r="W41" i="1"/>
  <c r="O42" i="1"/>
  <c r="AB42" i="1" s="1"/>
  <c r="W43" i="1"/>
  <c r="AB43" i="1" s="1"/>
  <c r="O44" i="1"/>
  <c r="W44" i="1"/>
  <c r="O45" i="1"/>
  <c r="W45" i="1"/>
  <c r="W46" i="1"/>
  <c r="AB46" i="1" s="1"/>
  <c r="O47" i="1"/>
  <c r="X47" i="1"/>
  <c r="O48" i="1"/>
  <c r="W48" i="1"/>
  <c r="O52" i="1"/>
  <c r="U52" i="1"/>
  <c r="W49" i="1"/>
  <c r="AB49" i="1" s="1"/>
  <c r="W50" i="1"/>
  <c r="AB50" i="1" s="1"/>
  <c r="W51" i="1"/>
  <c r="AB51" i="1" s="1"/>
  <c r="W53" i="1"/>
  <c r="AB53" i="1" s="1"/>
  <c r="W54" i="1"/>
  <c r="AB54" i="1" s="1"/>
  <c r="S55" i="1"/>
  <c r="W55" i="1"/>
  <c r="AB55" i="1" s="1"/>
  <c r="W56" i="1"/>
  <c r="AB56" i="1" s="1"/>
  <c r="AB30" i="1" l="1"/>
  <c r="AB27" i="1"/>
  <c r="AB26" i="1"/>
  <c r="AB23" i="1"/>
  <c r="AB34" i="1"/>
  <c r="AB44" i="1"/>
  <c r="AB21" i="1"/>
  <c r="AB20" i="1"/>
  <c r="AB6" i="1"/>
  <c r="AB45" i="1"/>
  <c r="AB39" i="1"/>
  <c r="AB29" i="1"/>
  <c r="AB13" i="1"/>
  <c r="AB7" i="1"/>
  <c r="AB19" i="1"/>
  <c r="AB16" i="1"/>
  <c r="AB52" i="1"/>
  <c r="AB47" i="1"/>
  <c r="AB31" i="1"/>
  <c r="AB28" i="1"/>
  <c r="AB12" i="1"/>
  <c r="AB48" i="1"/>
  <c r="AB32" i="1"/>
  <c r="AB11" i="1"/>
  <c r="AB9" i="1"/>
  <c r="AB41" i="1"/>
  <c r="AB33" i="1"/>
  <c r="AB24" i="1"/>
  <c r="AB22" i="1"/>
  <c r="AB17" i="1"/>
  <c r="AB10" i="1"/>
</calcChain>
</file>

<file path=xl/sharedStrings.xml><?xml version="1.0" encoding="utf-8"?>
<sst xmlns="http://schemas.openxmlformats.org/spreadsheetml/2006/main" count="494" uniqueCount="220">
  <si>
    <t>TOTALE ALLOGGI</t>
  </si>
  <si>
    <t>TOTALE INTERVENTI</t>
  </si>
  <si>
    <t>B29J21030730001</t>
  </si>
  <si>
    <t>b,c</t>
  </si>
  <si>
    <t>N</t>
  </si>
  <si>
    <t>Via Mascambruni, 48/50/52</t>
  </si>
  <si>
    <t>Recanati</t>
  </si>
  <si>
    <t>G</t>
  </si>
  <si>
    <t>ER</t>
  </si>
  <si>
    <t>MC</t>
  </si>
  <si>
    <t>I37H21007320001</t>
  </si>
  <si>
    <t>b</t>
  </si>
  <si>
    <t>S</t>
  </si>
  <si>
    <t>Corso D. Minzoni, 64</t>
  </si>
  <si>
    <t>Sassoferrato</t>
  </si>
  <si>
    <t>AN</t>
  </si>
  <si>
    <t>C19J21046410005</t>
  </si>
  <si>
    <t>a,b</t>
  </si>
  <si>
    <t>P.zza Bonfini - Patrignone</t>
  </si>
  <si>
    <t>Montalto delle marche</t>
  </si>
  <si>
    <t>P</t>
  </si>
  <si>
    <t>C</t>
  </si>
  <si>
    <t>AP</t>
  </si>
  <si>
    <t>Va Croce Rossa, 36/A</t>
  </si>
  <si>
    <t>Osimo</t>
  </si>
  <si>
    <t>B78I21002060001</t>
  </si>
  <si>
    <t>Cinque Giornate, 12/a</t>
  </si>
  <si>
    <t>Porto Sant'Elpidio</t>
  </si>
  <si>
    <t>FM</t>
  </si>
  <si>
    <t>Via San Gaspare, 50</t>
  </si>
  <si>
    <t>Ancona</t>
  </si>
  <si>
    <t>Via Sacripanti, 2/A</t>
  </si>
  <si>
    <t>Via Ginelli, 2</t>
  </si>
  <si>
    <t>C92C21001880001</t>
  </si>
  <si>
    <t>Via Proferno, 28/30/36
P.zza S. Marco, 3</t>
  </si>
  <si>
    <t>Castelbellino</t>
  </si>
  <si>
    <t>D43D21006740001</t>
  </si>
  <si>
    <t>a,b,d,e,f</t>
  </si>
  <si>
    <t>Via Marconi, 10 - Monteciccardo</t>
  </si>
  <si>
    <t>Pesaro</t>
  </si>
  <si>
    <t>PU</t>
  </si>
  <si>
    <t>E82C21001200006</t>
  </si>
  <si>
    <t>a,b,c</t>
  </si>
  <si>
    <t>Via Cestoni, 65 - Via Solferino, 40/42</t>
  </si>
  <si>
    <t>Montegiorgio</t>
  </si>
  <si>
    <t>Via Fratelli Zuccari, 20</t>
  </si>
  <si>
    <t>D73D21006950001</t>
  </si>
  <si>
    <t>a,b,e,f</t>
  </si>
  <si>
    <t>Via Ghetto di Roncaglia, 2</t>
  </si>
  <si>
    <t>D73D21006910001</t>
  </si>
  <si>
    <t>Strada di Santa Marina, 1</t>
  </si>
  <si>
    <t>Via Brecce Bianche, 114/116/118</t>
  </si>
  <si>
    <t>B22C21001380001</t>
  </si>
  <si>
    <t>a,c</t>
  </si>
  <si>
    <t>Via Risorgimento, 60 (ex clarisse)</t>
  </si>
  <si>
    <t>D73D21006940001</t>
  </si>
  <si>
    <t>Strada Fiorenzuola di Focara, 18</t>
  </si>
  <si>
    <t>D38I21000710006</t>
  </si>
  <si>
    <t>Borgo Caucci, 57</t>
  </si>
  <si>
    <t>Monsampietro Morico</t>
  </si>
  <si>
    <t>D73D21006930001</t>
  </si>
  <si>
    <t>Strada Statale Adriatica, 78</t>
  </si>
  <si>
    <t>F69J21017200001</t>
  </si>
  <si>
    <t>a,b,c,d</t>
  </si>
  <si>
    <t>C.so Cavour, 32 (Palazzo Trevisani)</t>
  </si>
  <si>
    <t xml:space="preserve">Fermo </t>
  </si>
  <si>
    <t>J69J21014250001</t>
  </si>
  <si>
    <t>a,b,e</t>
  </si>
  <si>
    <t>Via Orazio Avicenna, 11</t>
  </si>
  <si>
    <t xml:space="preserve">Cingoli </t>
  </si>
  <si>
    <t>B73D21013370001</t>
  </si>
  <si>
    <t>Via Volta (ex vetreria)</t>
  </si>
  <si>
    <t xml:space="preserve">Civitanova Marche </t>
  </si>
  <si>
    <t>H61B21005480002</t>
  </si>
  <si>
    <t>a,d,f</t>
  </si>
  <si>
    <t>VIA BORGIANELLI FRANCESCO, 21
P.LE COLA GIOVANNI, 11</t>
  </si>
  <si>
    <t>Montelupone</t>
  </si>
  <si>
    <t>B82C21001790002</t>
  </si>
  <si>
    <t>a,b,d,f</t>
  </si>
  <si>
    <t>Ex Ospedale
Via Leopardi, 17/19</t>
  </si>
  <si>
    <t>Rapagnano</t>
  </si>
  <si>
    <t>I58I21002170001</t>
  </si>
  <si>
    <t>Via del Parco, 4/6/8/10</t>
  </si>
  <si>
    <t>Barbara</t>
  </si>
  <si>
    <t>F69J21017210001</t>
  </si>
  <si>
    <t>C.da Sacri Cuori, 22</t>
  </si>
  <si>
    <t>C78I21001800002</t>
  </si>
  <si>
    <t>a,b,d</t>
  </si>
  <si>
    <t>Palazzo Calisti
Via Leopardi, 61</t>
  </si>
  <si>
    <t>Rotella</t>
  </si>
  <si>
    <t>D73D21006900001</t>
  </si>
  <si>
    <t>Via Montebianco, 32/34/36</t>
  </si>
  <si>
    <t>C78I21001790002</t>
  </si>
  <si>
    <t>Ex Mattatoio, Via I Maggio</t>
  </si>
  <si>
    <t>I88I21000400001</t>
  </si>
  <si>
    <t>Via Piave, 5</t>
  </si>
  <si>
    <t>Monte Vidon Corrado</t>
  </si>
  <si>
    <t>C88I21000890001</t>
  </si>
  <si>
    <t>a,b,d,e</t>
  </si>
  <si>
    <t>Palazzo Nicoletti Palombi
Via S. Rocco, 2/4</t>
  </si>
  <si>
    <t>Petriano</t>
  </si>
  <si>
    <t>B78I21002050001</t>
  </si>
  <si>
    <t>via Saffi, 11</t>
  </si>
  <si>
    <t>J72C20000480002</t>
  </si>
  <si>
    <t>Via Regina Margherita, 27/29/31</t>
  </si>
  <si>
    <t>Loro Piceno</t>
  </si>
  <si>
    <t>I68I21001220001</t>
  </si>
  <si>
    <t>Vicolo Colonna, 9</t>
  </si>
  <si>
    <t>Fermo</t>
  </si>
  <si>
    <t>C98F19000020001</t>
  </si>
  <si>
    <t>Via Proferno, 28/30/36; P.zza S.Marco, 3</t>
  </si>
  <si>
    <t>I49J21016240001</t>
  </si>
  <si>
    <t>Corso Italia, 2</t>
  </si>
  <si>
    <t>Monterubbiano</t>
  </si>
  <si>
    <t>I22C21000350002</t>
  </si>
  <si>
    <t>P.zza Castello, 2</t>
  </si>
  <si>
    <t>Montecalvo in Foglia</t>
  </si>
  <si>
    <t>I68I21001210001</t>
  </si>
  <si>
    <t>Via Enrico Fermi, 16/18</t>
  </si>
  <si>
    <t>H78I21002940001</t>
  </si>
  <si>
    <t>Palazzo Boria, Via Mura Occidentali</t>
  </si>
  <si>
    <t>San Paolo di Jesi</t>
  </si>
  <si>
    <t>D88I21000420005</t>
  </si>
  <si>
    <t>Fraz. Montegiano</t>
  </si>
  <si>
    <t>Mombaroccio</t>
  </si>
  <si>
    <t>I63E21000010001</t>
  </si>
  <si>
    <t>P.zza Castelvecchio, 22</t>
  </si>
  <si>
    <t>Belvedere Ostrense</t>
  </si>
  <si>
    <t>a,b,f</t>
  </si>
  <si>
    <t>Tavoleto</t>
  </si>
  <si>
    <t>H87H21008090005</t>
  </si>
  <si>
    <t>via Rampi, 31</t>
  </si>
  <si>
    <t>Force</t>
  </si>
  <si>
    <t>I79J21016930001</t>
  </si>
  <si>
    <t>Via Roma, 298/300/302/304</t>
  </si>
  <si>
    <t>Castel di Lama</t>
  </si>
  <si>
    <t>I81B21006280001</t>
  </si>
  <si>
    <t>Via Manara, 128</t>
  </si>
  <si>
    <t>San Benedetto del Tronto</t>
  </si>
  <si>
    <t>J18I21000330001</t>
  </si>
  <si>
    <t>Via Gherardini</t>
  </si>
  <si>
    <t xml:space="preserve">S.Elpidio a Mare </t>
  </si>
  <si>
    <t>I68I21001200001</t>
  </si>
  <si>
    <t>Via Leonardo Da Vinci, 39/49</t>
  </si>
  <si>
    <t>I53D21002560001</t>
  </si>
  <si>
    <t>Via Corso</t>
  </si>
  <si>
    <t>Monteprandone</t>
  </si>
  <si>
    <t>A</t>
  </si>
  <si>
    <t>J91B21004350002</t>
  </si>
  <si>
    <t>Via Roma, 58</t>
  </si>
  <si>
    <t>G81B21002110002</t>
  </si>
  <si>
    <t>Ex Caserma Forestale Via Suffer Varani, 47</t>
  </si>
  <si>
    <t>Sefro</t>
  </si>
  <si>
    <t>I13E21000010001</t>
  </si>
  <si>
    <t>Via Roma, 8/12</t>
  </si>
  <si>
    <t>Falconara Marittima</t>
  </si>
  <si>
    <t>I31B21006170002</t>
  </si>
  <si>
    <t>Via Beato Pietro, 2/4</t>
  </si>
  <si>
    <t>Treia</t>
  </si>
  <si>
    <t>B71B21008360001</t>
  </si>
  <si>
    <t>Via XXX giugno, 28-30</t>
  </si>
  <si>
    <t>∑</t>
  </si>
  <si>
    <t>TOTALE Finanziamento Richiesto</t>
  </si>
  <si>
    <t>CUP</t>
  </si>
  <si>
    <t xml:space="preserve">sommatoria punteggi </t>
  </si>
  <si>
    <t>Compresenza di interventi di cui alle lett. a) e b) (anche per gli interventi di riqualificazione che comportano la demolizione e ricostruzione dell’edificio).</t>
  </si>
  <si>
    <t>Alloggi in classe NZEB</t>
  </si>
  <si>
    <t>Alloggi in classe A4</t>
  </si>
  <si>
    <t>Alloggi in classe A3</t>
  </si>
  <si>
    <t>Alloggi in classe A2</t>
  </si>
  <si>
    <t>Alloggi in classe A1</t>
  </si>
  <si>
    <t>Alloggi in classe B</t>
  </si>
  <si>
    <t>intervento demolizione e ricostruzione S/N</t>
  </si>
  <si>
    <t>adeguamento sismico S/N</t>
  </si>
  <si>
    <t>ze&gt;0,7</t>
  </si>
  <si>
    <t>ze&gt;0,6</t>
  </si>
  <si>
    <t>ze&gt;0,5</t>
  </si>
  <si>
    <r>
      <t>ze</t>
    </r>
    <r>
      <rPr>
        <u/>
        <sz val="8"/>
        <color indexed="8"/>
        <rFont val="Arial"/>
        <family val="2"/>
      </rPr>
      <t>&gt;</t>
    </r>
    <r>
      <rPr>
        <sz val="8"/>
        <color indexed="8"/>
        <rFont val="Arial"/>
        <family val="2"/>
      </rPr>
      <t>0,4</t>
    </r>
  </si>
  <si>
    <t>Progetto Esecutivo</t>
  </si>
  <si>
    <t>Progetto Definitivo</t>
  </si>
  <si>
    <t>Fattibilità tecnica secondo linee guida MIMS</t>
  </si>
  <si>
    <t>Intervento in Zona Simica 2</t>
  </si>
  <si>
    <t>Intervento in Zona Simica 1</t>
  </si>
  <si>
    <t>TOT</t>
  </si>
  <si>
    <t>(a+b)</t>
  </si>
  <si>
    <t>Efficentamento Energetico (lett.b)</t>
  </si>
  <si>
    <t>Miglioramento Sismico    (lett.a)</t>
  </si>
  <si>
    <t>Livello di Progettazione</t>
  </si>
  <si>
    <t xml:space="preserve">Localizzazione intervento   </t>
  </si>
  <si>
    <t>tipologia alloggi (a,b,c,d,e,f)</t>
  </si>
  <si>
    <t>numero alloggi</t>
  </si>
  <si>
    <t>edificio vincolato S/N</t>
  </si>
  <si>
    <t>Indirizzo</t>
  </si>
  <si>
    <t>Comune</t>
  </si>
  <si>
    <t>Qualifica (Proprietario P/Gestore G)</t>
  </si>
  <si>
    <t>Soggetto Proponente C/ERAP</t>
  </si>
  <si>
    <t>PV</t>
  </si>
  <si>
    <t>n° ordine</t>
  </si>
  <si>
    <t>D.L. 6 maggio 2021, n. 59, art. 1, co. 2, lett. c), punto 13 “Sicuro verde e sociale: riqualificazione dell’edilizia residenziale pubblica” – DPCM 15.9.2021. DGR n. 1362 del 15.11.2021. DDPF n. 69/UPT del 16.11.2021.</t>
  </si>
  <si>
    <t>b,c,d</t>
  </si>
  <si>
    <t>0,8/1</t>
  </si>
  <si>
    <t>0,4/0,5</t>
  </si>
  <si>
    <t>0,2/0,4</t>
  </si>
  <si>
    <t>0,1/0,3</t>
  </si>
  <si>
    <t>Allegato A</t>
  </si>
  <si>
    <t>Ostra Vetere</t>
  </si>
  <si>
    <t>Via Marulli n° 3</t>
  </si>
  <si>
    <t>ECONOMIE</t>
  </si>
  <si>
    <t>FINANZIAMENTO INIZIALE</t>
  </si>
  <si>
    <t>DPCM 15.09.2021</t>
  </si>
  <si>
    <t>-</t>
  </si>
  <si>
    <t>CONCLUSI</t>
  </si>
  <si>
    <t>IN LAVORAZIONE</t>
  </si>
  <si>
    <t>TOTALE SPESE SOSTENUTE INTERVENTI</t>
  </si>
  <si>
    <t>TOTALE SPESE SOSTENIBILI INTERVENTI</t>
  </si>
  <si>
    <t>ATTUALI</t>
  </si>
  <si>
    <t>NUOVI INTERVENTI</t>
  </si>
  <si>
    <t>I14F25000530001</t>
  </si>
  <si>
    <t>MASSIMA SPESA SOSTENIBILE INTERVENTI</t>
  </si>
  <si>
    <t>TOTALE IMPORTI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</si>
</sst>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0.0"/>
  </numFmts>
  <fonts count="1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Calibri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u/>
      <sz val="8"/>
      <color indexed="8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34">
    <xf numFmtId="0" fontId="0" fillId="0" borderId="0" xfId="0"/>
    <xf numFmtId="0" fontId="6" fillId="0" borderId="3" xfId="3" applyNumberFormat="1" applyFont="1" applyFill="1" applyBorder="1" applyAlignment="1">
      <alignment horizontal="center" vertical="center" wrapText="1"/>
    </xf>
    <xf numFmtId="0" fontId="2" fillId="0" borderId="3" xfId="3" applyNumberFormat="1" applyFont="1" applyFill="1" applyBorder="1" applyAlignment="1">
      <alignment horizontal="center" vertical="center" wrapText="1"/>
    </xf>
    <xf numFmtId="0" fontId="6" fillId="0" borderId="7" xfId="3" applyNumberFormat="1" applyFont="1" applyFill="1" applyBorder="1" applyAlignment="1">
      <alignment horizontal="center" vertical="center" wrapText="1"/>
    </xf>
    <xf numFmtId="43" fontId="2" fillId="0" borderId="3" xfId="3" applyFont="1" applyFill="1" applyBorder="1" applyAlignment="1">
      <alignment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left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5" fillId="0" borderId="3" xfId="2" quotePrefix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textRotation="90" wrapText="1"/>
    </xf>
    <xf numFmtId="0" fontId="9" fillId="0" borderId="7" xfId="2" applyFont="1" applyFill="1" applyBorder="1" applyAlignment="1">
      <alignment horizontal="center" vertical="center" textRotation="90" wrapText="1"/>
    </xf>
    <xf numFmtId="0" fontId="6" fillId="0" borderId="7" xfId="2" applyFont="1" applyFill="1" applyBorder="1" applyAlignment="1">
      <alignment horizontal="center" vertical="center" textRotation="90" wrapText="1"/>
    </xf>
    <xf numFmtId="0" fontId="6" fillId="0" borderId="8" xfId="2" applyFont="1" applyFill="1" applyBorder="1" applyAlignment="1">
      <alignment horizontal="center" vertical="center" textRotation="90" wrapText="1"/>
    </xf>
    <xf numFmtId="0" fontId="6" fillId="0" borderId="3" xfId="2" applyFont="1" applyFill="1" applyBorder="1" applyAlignment="1">
      <alignment horizontal="center" vertical="center" textRotation="90" wrapText="1"/>
    </xf>
    <xf numFmtId="0" fontId="13" fillId="0" borderId="0" xfId="0" applyFont="1" applyFill="1" applyAlignment="1">
      <alignment horizontal="center" vertical="center"/>
    </xf>
    <xf numFmtId="0" fontId="0" fillId="0" borderId="0" xfId="0" applyFill="1"/>
    <xf numFmtId="0" fontId="2" fillId="0" borderId="0" xfId="0" applyFont="1" applyFill="1"/>
    <xf numFmtId="44" fontId="2" fillId="0" borderId="0" xfId="0" applyNumberFormat="1" applyFont="1" applyFill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0" borderId="3" xfId="2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13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2" fillId="0" borderId="10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0" fillId="0" borderId="7" xfId="0" applyFill="1" applyBorder="1" applyAlignment="1">
      <alignment horizontal="center" vertical="center" textRotation="90" wrapText="1"/>
    </xf>
    <xf numFmtId="0" fontId="0" fillId="0" borderId="7" xfId="0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 wrapText="1"/>
    </xf>
    <xf numFmtId="165" fontId="2" fillId="0" borderId="3" xfId="2" applyNumberFormat="1" applyFont="1" applyFill="1" applyBorder="1" applyAlignment="1">
      <alignment horizontal="center" vertical="center" wrapText="1"/>
    </xf>
    <xf numFmtId="165" fontId="6" fillId="0" borderId="3" xfId="2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3" fillId="0" borderId="7" xfId="2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1" fillId="0" borderId="0" xfId="1" applyNumberFormat="1" applyFont="1" applyFill="1"/>
    <xf numFmtId="164" fontId="2" fillId="0" borderId="0" xfId="1" applyNumberFormat="1" applyFont="1" applyFill="1"/>
    <xf numFmtId="164" fontId="2" fillId="0" borderId="0" xfId="1" applyNumberFormat="1" applyFont="1" applyFill="1" applyAlignment="1">
      <alignment horizontal="center"/>
    </xf>
    <xf numFmtId="43" fontId="2" fillId="0" borderId="0" xfId="1" applyFont="1" applyFill="1"/>
    <xf numFmtId="43" fontId="2" fillId="0" borderId="0" xfId="1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18" xfId="0" applyFont="1" applyFill="1" applyBorder="1" applyAlignment="1">
      <alignment horizontal="center" vertical="center" wrapText="1"/>
    </xf>
    <xf numFmtId="0" fontId="5" fillId="0" borderId="19" xfId="2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6" fillId="0" borderId="21" xfId="3" applyNumberFormat="1" applyFont="1" applyFill="1" applyBorder="1" applyAlignment="1">
      <alignment horizontal="center" vertical="center" wrapText="1"/>
    </xf>
    <xf numFmtId="0" fontId="6" fillId="0" borderId="21" xfId="2" applyFont="1" applyFill="1" applyBorder="1" applyAlignment="1">
      <alignment horizontal="center" vertical="center" wrapText="1"/>
    </xf>
    <xf numFmtId="3" fontId="2" fillId="0" borderId="21" xfId="0" applyNumberFormat="1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 wrapText="1"/>
    </xf>
    <xf numFmtId="0" fontId="3" fillId="0" borderId="21" xfId="2" applyFill="1" applyBorder="1" applyAlignment="1">
      <alignment horizontal="left" vertical="center" wrapText="1"/>
    </xf>
    <xf numFmtId="44" fontId="4" fillId="0" borderId="23" xfId="0" applyNumberFormat="1" applyFont="1" applyFill="1" applyBorder="1" applyAlignment="1">
      <alignment horizontal="center" wrapText="1"/>
    </xf>
    <xf numFmtId="44" fontId="4" fillId="0" borderId="18" xfId="0" applyNumberFormat="1" applyFont="1" applyFill="1" applyBorder="1" applyAlignment="1">
      <alignment horizontal="center" wrapText="1"/>
    </xf>
    <xf numFmtId="44" fontId="5" fillId="0" borderId="2" xfId="2" applyNumberFormat="1" applyFont="1" applyFill="1" applyBorder="1" applyAlignment="1">
      <alignment horizontal="center" vertical="center" textRotation="90" wrapText="1"/>
    </xf>
    <xf numFmtId="44" fontId="5" fillId="0" borderId="2" xfId="2" applyNumberFormat="1" applyFont="1" applyFill="1" applyBorder="1" applyAlignment="1">
      <alignment horizontal="center" vertical="center" wrapText="1"/>
    </xf>
    <xf numFmtId="44" fontId="2" fillId="0" borderId="2" xfId="3" applyNumberFormat="1" applyFont="1" applyFill="1" applyBorder="1" applyAlignment="1">
      <alignment horizontal="center" vertical="center" wrapText="1"/>
    </xf>
    <xf numFmtId="44" fontId="6" fillId="0" borderId="2" xfId="2" applyNumberFormat="1" applyFont="1" applyFill="1" applyBorder="1" applyAlignment="1">
      <alignment horizontal="center" vertical="center" wrapText="1"/>
    </xf>
    <xf numFmtId="44" fontId="2" fillId="0" borderId="2" xfId="1" applyNumberFormat="1" applyFont="1" applyFill="1" applyBorder="1" applyAlignment="1">
      <alignment horizontal="center" vertical="center" wrapText="1"/>
    </xf>
    <xf numFmtId="44" fontId="2" fillId="0" borderId="26" xfId="1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/>
    </xf>
    <xf numFmtId="44" fontId="2" fillId="0" borderId="3" xfId="3" applyNumberFormat="1" applyFont="1" applyFill="1" applyBorder="1" applyAlignment="1">
      <alignment horizontal="center" vertical="center" wrapText="1"/>
    </xf>
    <xf numFmtId="44" fontId="4" fillId="0" borderId="17" xfId="0" applyNumberFormat="1" applyFont="1" applyFill="1" applyBorder="1" applyAlignment="1">
      <alignment horizontal="center" wrapText="1"/>
    </xf>
    <xf numFmtId="44" fontId="4" fillId="0" borderId="12" xfId="0" applyNumberFormat="1" applyFont="1" applyFill="1" applyBorder="1" applyAlignment="1">
      <alignment horizont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2" applyFont="1" applyFill="1" applyBorder="1" applyAlignment="1">
      <alignment horizontal="left" vertical="center" wrapText="1"/>
    </xf>
    <xf numFmtId="44" fontId="2" fillId="0" borderId="2" xfId="2" applyNumberFormat="1" applyFont="1" applyFill="1" applyBorder="1" applyAlignment="1">
      <alignment horizontal="center" vertical="center" wrapText="1"/>
    </xf>
    <xf numFmtId="44" fontId="2" fillId="0" borderId="3" xfId="2" applyNumberFormat="1" applyFont="1" applyFill="1" applyBorder="1" applyAlignment="1">
      <alignment horizontal="center" vertical="center" wrapText="1"/>
    </xf>
    <xf numFmtId="44" fontId="4" fillId="0" borderId="28" xfId="1" applyNumberFormat="1" applyFont="1" applyFill="1" applyBorder="1" applyAlignment="1">
      <alignment horizontal="center" vertical="center" wrapText="1"/>
    </xf>
    <xf numFmtId="44" fontId="4" fillId="0" borderId="29" xfId="1" applyNumberFormat="1" applyFont="1" applyFill="1" applyBorder="1" applyAlignment="1">
      <alignment horizontal="center" vertical="center" wrapText="1"/>
    </xf>
    <xf numFmtId="44" fontId="2" fillId="0" borderId="30" xfId="3" applyNumberFormat="1" applyFont="1" applyFill="1" applyBorder="1" applyAlignment="1">
      <alignment horizontal="center" vertical="center" wrapText="1"/>
    </xf>
    <xf numFmtId="44" fontId="6" fillId="0" borderId="30" xfId="2" applyNumberFormat="1" applyFont="1" applyFill="1" applyBorder="1" applyAlignment="1">
      <alignment horizontal="center" vertical="center" wrapText="1"/>
    </xf>
    <xf numFmtId="44" fontId="2" fillId="0" borderId="30" xfId="1" applyNumberFormat="1" applyFont="1" applyFill="1" applyBorder="1" applyAlignment="1">
      <alignment horizontal="center" vertical="center" wrapText="1"/>
    </xf>
    <xf numFmtId="44" fontId="2" fillId="0" borderId="5" xfId="3" applyNumberFormat="1" applyFont="1" applyFill="1" applyBorder="1" applyAlignment="1">
      <alignment horizontal="center" vertical="center" wrapText="1"/>
    </xf>
    <xf numFmtId="44" fontId="2" fillId="0" borderId="31" xfId="1" applyNumberFormat="1" applyFont="1" applyFill="1" applyBorder="1" applyAlignment="1">
      <alignment horizontal="center" vertical="center" wrapText="1"/>
    </xf>
    <xf numFmtId="44" fontId="2" fillId="0" borderId="5" xfId="2" applyNumberFormat="1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left" vertical="top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33" xfId="0" applyFont="1" applyFill="1" applyBorder="1"/>
    <xf numFmtId="44" fontId="2" fillId="0" borderId="2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44" fontId="4" fillId="0" borderId="15" xfId="0" applyNumberFormat="1" applyFont="1" applyFill="1" applyBorder="1" applyAlignment="1">
      <alignment horizontal="center" wrapText="1"/>
    </xf>
    <xf numFmtId="44" fontId="4" fillId="0" borderId="35" xfId="0" applyNumberFormat="1" applyFont="1" applyFill="1" applyBorder="1" applyAlignment="1">
      <alignment horizontal="center" wrapText="1"/>
    </xf>
    <xf numFmtId="44" fontId="4" fillId="0" borderId="36" xfId="0" applyNumberFormat="1" applyFont="1" applyFill="1" applyBorder="1" applyAlignment="1">
      <alignment horizontal="center" wrapText="1"/>
    </xf>
    <xf numFmtId="44" fontId="4" fillId="0" borderId="37" xfId="0" applyNumberFormat="1" applyFont="1" applyFill="1" applyBorder="1" applyAlignment="1">
      <alignment horizontal="center" wrapText="1"/>
    </xf>
    <xf numFmtId="44" fontId="4" fillId="0" borderId="38" xfId="0" applyNumberFormat="1" applyFont="1" applyFill="1" applyBorder="1" applyAlignment="1">
      <alignment horizontal="center" wrapText="1"/>
    </xf>
    <xf numFmtId="44" fontId="4" fillId="0" borderId="39" xfId="0" applyNumberFormat="1" applyFont="1" applyFill="1" applyBorder="1" applyAlignment="1">
      <alignment horizontal="center" wrapText="1"/>
    </xf>
    <xf numFmtId="44" fontId="4" fillId="0" borderId="19" xfId="0" applyNumberFormat="1" applyFont="1" applyFill="1" applyBorder="1" applyAlignment="1">
      <alignment horizontal="center" wrapText="1"/>
    </xf>
    <xf numFmtId="0" fontId="5" fillId="0" borderId="17" xfId="2" applyFont="1" applyFill="1" applyBorder="1" applyAlignment="1">
      <alignment horizontal="center" vertical="center" wrapText="1"/>
    </xf>
    <xf numFmtId="0" fontId="5" fillId="0" borderId="24" xfId="2" applyFont="1" applyFill="1" applyBorder="1" applyAlignment="1">
      <alignment horizontal="center" vertical="center" wrapText="1"/>
    </xf>
    <xf numFmtId="0" fontId="5" fillId="0" borderId="25" xfId="2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textRotation="90" wrapText="1"/>
    </xf>
    <xf numFmtId="0" fontId="8" fillId="0" borderId="7" xfId="0" applyFont="1" applyFill="1" applyBorder="1" applyAlignment="1">
      <alignment horizontal="center" vertical="center" textRotation="90" wrapText="1"/>
    </xf>
    <xf numFmtId="0" fontId="12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textRotation="90" wrapText="1"/>
    </xf>
    <xf numFmtId="0" fontId="8" fillId="0" borderId="9" xfId="0" applyFont="1" applyFill="1" applyBorder="1" applyAlignment="1">
      <alignment horizontal="center" vertical="center" textRotation="90" wrapText="1"/>
    </xf>
    <xf numFmtId="0" fontId="11" fillId="0" borderId="6" xfId="2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textRotation="90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44" fontId="4" fillId="2" borderId="34" xfId="1" applyNumberFormat="1" applyFont="1" applyFill="1" applyBorder="1" applyAlignment="1">
      <alignment horizontal="center" vertical="center" wrapText="1"/>
    </xf>
    <xf numFmtId="0" fontId="2" fillId="2" borderId="17" xfId="0" applyFont="1" applyFill="1" applyBorder="1"/>
    <xf numFmtId="44" fontId="4" fillId="2" borderId="16" xfId="1" applyNumberFormat="1" applyFont="1" applyFill="1" applyBorder="1" applyAlignment="1">
      <alignment vertical="center" wrapText="1"/>
    </xf>
    <xf numFmtId="44" fontId="4" fillId="2" borderId="15" xfId="1" applyNumberFormat="1" applyFont="1" applyFill="1" applyBorder="1" applyAlignment="1">
      <alignment vertical="center" wrapText="1"/>
    </xf>
    <xf numFmtId="44" fontId="2" fillId="0" borderId="0" xfId="0" applyNumberFormat="1" applyFont="1" applyFill="1"/>
    <xf numFmtId="44" fontId="4" fillId="3" borderId="28" xfId="1" applyNumberFormat="1" applyFont="1" applyFill="1" applyBorder="1" applyAlignment="1">
      <alignment horizontal="center" vertical="center" wrapText="1"/>
    </xf>
    <xf numFmtId="44" fontId="4" fillId="3" borderId="14" xfId="0" applyNumberFormat="1" applyFont="1" applyFill="1" applyBorder="1" applyAlignment="1">
      <alignment horizontal="center" wrapText="1"/>
    </xf>
    <xf numFmtId="44" fontId="4" fillId="3" borderId="17" xfId="0" applyNumberFormat="1" applyFont="1" applyFill="1" applyBorder="1" applyAlignment="1">
      <alignment horizontal="center" wrapText="1"/>
    </xf>
  </cellXfs>
  <cellStyles count="8">
    <cellStyle name="Migliaia" xfId="1" builtinId="3"/>
    <cellStyle name="Migliaia 2" xfId="3" xr:uid="{8C6784A3-0C5D-4835-8D30-2B8C09FA2F29}"/>
    <cellStyle name="Migliaia 2 2" xfId="6" xr:uid="{DAE624A9-7DCC-4BDF-B259-ECDC8E2A1E89}"/>
    <cellStyle name="Migliaia 3" xfId="5" xr:uid="{76705A56-F718-46E1-9866-FC7C5E0B05D5}"/>
    <cellStyle name="Migliaia 4" xfId="7" xr:uid="{93D6C806-C9C3-434D-9AB3-8707890490BF}"/>
    <cellStyle name="Normale" xfId="0" builtinId="0"/>
    <cellStyle name="Normale 2" xfId="4" xr:uid="{33406BEA-AEA5-4690-931D-39039217BD6D}"/>
    <cellStyle name="Normale_Foglio1" xfId="2" xr:uid="{68346C68-F641-4BE2-AD2E-8339220B4A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0A96D-231C-434A-92F1-B54074382F9E}">
  <sheetPr>
    <pageSetUpPr fitToPage="1"/>
  </sheetPr>
  <dimension ref="A1:AH63"/>
  <sheetViews>
    <sheetView tabSelected="1" topLeftCell="A37" zoomScale="95" zoomScaleNormal="95" workbookViewId="0">
      <selection activeCell="AA61" sqref="AA61"/>
    </sheetView>
  </sheetViews>
  <sheetFormatPr defaultColWidth="11.42578125" defaultRowHeight="12.75" x14ac:dyDescent="0.2"/>
  <cols>
    <col min="1" max="2" width="4.42578125" style="45" customWidth="1"/>
    <col min="3" max="4" width="4.7109375" style="20" customWidth="1"/>
    <col min="5" max="5" width="15.28515625" style="20" customWidth="1"/>
    <col min="6" max="6" width="37.140625" style="46" customWidth="1"/>
    <col min="7" max="7" width="9.42578125" style="47" customWidth="1"/>
    <col min="8" max="8" width="7" style="48" bestFit="1" customWidth="1"/>
    <col min="9" max="9" width="12.7109375" style="48" bestFit="1" customWidth="1"/>
    <col min="10" max="10" width="10.85546875" style="48" customWidth="1"/>
    <col min="11" max="11" width="9.140625" style="49" customWidth="1"/>
    <col min="12" max="12" width="9.85546875" style="49" customWidth="1"/>
    <col min="13" max="13" width="10.5703125" style="49" customWidth="1"/>
    <col min="14" max="14" width="8.7109375" style="50" customWidth="1"/>
    <col min="15" max="15" width="6" style="20" customWidth="1"/>
    <col min="16" max="16" width="7.5703125" style="51" bestFit="1" customWidth="1"/>
    <col min="17" max="17" width="7.5703125" style="52" bestFit="1" customWidth="1"/>
    <col min="18" max="18" width="7.5703125" style="51" bestFit="1" customWidth="1"/>
    <col min="19" max="19" width="6.140625" style="52" customWidth="1"/>
    <col min="20" max="22" width="7" style="20" customWidth="1"/>
    <col min="23" max="23" width="7.5703125" style="20" bestFit="1" customWidth="1"/>
    <col min="24" max="25" width="8.85546875" style="20" bestFit="1" customWidth="1"/>
    <col min="26" max="26" width="6.42578125" style="20" customWidth="1"/>
    <col min="27" max="27" width="11.42578125" style="20" customWidth="1"/>
    <col min="28" max="28" width="9.140625" style="20" customWidth="1"/>
    <col min="29" max="29" width="15" style="20" customWidth="1"/>
    <col min="30" max="30" width="17.28515625" style="21" customWidth="1"/>
    <col min="31" max="31" width="16.7109375" style="20" bestFit="1" customWidth="1"/>
    <col min="32" max="32" width="18" style="20" bestFit="1" customWidth="1"/>
    <col min="33" max="33" width="14.42578125" style="20" bestFit="1" customWidth="1"/>
    <col min="34" max="34" width="17.140625" style="20" bestFit="1" customWidth="1"/>
    <col min="35" max="16384" width="11.42578125" style="20"/>
  </cols>
  <sheetData>
    <row r="1" spans="1:34" ht="23.1" customHeight="1" thickBot="1" x14ac:dyDescent="0.25">
      <c r="A1" s="118" t="s">
        <v>204</v>
      </c>
      <c r="B1" s="118"/>
      <c r="C1" s="118"/>
      <c r="D1" s="1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9"/>
      <c r="U1" s="19"/>
      <c r="V1" s="19"/>
      <c r="W1" s="19"/>
      <c r="X1" s="19"/>
      <c r="Y1" s="19"/>
      <c r="Z1" s="19"/>
      <c r="AA1" s="19"/>
      <c r="AB1" s="19"/>
    </row>
    <row r="2" spans="1:34" ht="34.5" customHeight="1" x14ac:dyDescent="0.2">
      <c r="A2" s="108" t="s">
        <v>198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10"/>
    </row>
    <row r="3" spans="1:34" s="30" customFormat="1" ht="41.1" customHeight="1" thickBot="1" x14ac:dyDescent="0.25">
      <c r="A3" s="111" t="s">
        <v>197</v>
      </c>
      <c r="B3" s="113" t="s">
        <v>196</v>
      </c>
      <c r="C3" s="104" t="s">
        <v>195</v>
      </c>
      <c r="D3" s="104" t="s">
        <v>194</v>
      </c>
      <c r="E3" s="113" t="s">
        <v>193</v>
      </c>
      <c r="F3" s="113" t="s">
        <v>192</v>
      </c>
      <c r="G3" s="104" t="s">
        <v>191</v>
      </c>
      <c r="H3" s="104" t="s">
        <v>190</v>
      </c>
      <c r="I3" s="104" t="s">
        <v>189</v>
      </c>
      <c r="J3" s="119" t="s">
        <v>188</v>
      </c>
      <c r="K3" s="120"/>
      <c r="L3" s="121" t="s">
        <v>187</v>
      </c>
      <c r="M3" s="122"/>
      <c r="N3" s="122"/>
      <c r="O3" s="106" t="s">
        <v>186</v>
      </c>
      <c r="P3" s="107"/>
      <c r="Q3" s="107"/>
      <c r="R3" s="107"/>
      <c r="S3" s="107"/>
      <c r="T3" s="107"/>
      <c r="U3" s="116" t="s">
        <v>185</v>
      </c>
      <c r="V3" s="116"/>
      <c r="W3" s="116"/>
      <c r="X3" s="116"/>
      <c r="Y3" s="116"/>
      <c r="Z3" s="117"/>
      <c r="AA3" s="28" t="s">
        <v>184</v>
      </c>
      <c r="AB3" s="29" t="s">
        <v>183</v>
      </c>
      <c r="AC3" s="55"/>
      <c r="AD3" s="31"/>
    </row>
    <row r="4" spans="1:34" s="27" customFormat="1" ht="129" customHeight="1" x14ac:dyDescent="0.2">
      <c r="A4" s="112"/>
      <c r="B4" s="114"/>
      <c r="C4" s="105"/>
      <c r="D4" s="105"/>
      <c r="E4" s="114"/>
      <c r="F4" s="114"/>
      <c r="G4" s="115"/>
      <c r="H4" s="105"/>
      <c r="I4" s="105"/>
      <c r="J4" s="17" t="s">
        <v>182</v>
      </c>
      <c r="K4" s="17" t="s">
        <v>181</v>
      </c>
      <c r="L4" s="17" t="s">
        <v>180</v>
      </c>
      <c r="M4" s="17" t="s">
        <v>179</v>
      </c>
      <c r="N4" s="17" t="s">
        <v>178</v>
      </c>
      <c r="O4" s="17" t="s">
        <v>177</v>
      </c>
      <c r="P4" s="17" t="s">
        <v>176</v>
      </c>
      <c r="Q4" s="17" t="s">
        <v>175</v>
      </c>
      <c r="R4" s="17" t="s">
        <v>174</v>
      </c>
      <c r="S4" s="17" t="s">
        <v>173</v>
      </c>
      <c r="T4" s="17" t="s">
        <v>172</v>
      </c>
      <c r="U4" s="16" t="s">
        <v>171</v>
      </c>
      <c r="V4" s="16" t="s">
        <v>170</v>
      </c>
      <c r="W4" s="16" t="s">
        <v>169</v>
      </c>
      <c r="X4" s="16" t="s">
        <v>168</v>
      </c>
      <c r="Y4" s="16" t="s">
        <v>167</v>
      </c>
      <c r="Z4" s="16" t="s">
        <v>166</v>
      </c>
      <c r="AA4" s="15" t="s">
        <v>165</v>
      </c>
      <c r="AB4" s="14" t="s">
        <v>164</v>
      </c>
      <c r="AC4" s="13" t="s">
        <v>163</v>
      </c>
      <c r="AD4" s="66" t="s">
        <v>162</v>
      </c>
      <c r="AE4" s="64" t="s">
        <v>213</v>
      </c>
      <c r="AF4" s="64" t="s">
        <v>218</v>
      </c>
      <c r="AG4" s="64" t="s">
        <v>207</v>
      </c>
      <c r="AH4" s="64" t="s">
        <v>216</v>
      </c>
    </row>
    <row r="5" spans="1:34" s="27" customFormat="1" ht="24.95" customHeight="1" thickBot="1" x14ac:dyDescent="0.25">
      <c r="A5" s="32"/>
      <c r="B5" s="33"/>
      <c r="C5" s="34"/>
      <c r="D5" s="35"/>
      <c r="E5" s="36"/>
      <c r="F5" s="37"/>
      <c r="G5" s="33"/>
      <c r="H5" s="33"/>
      <c r="I5" s="33"/>
      <c r="J5" s="7">
        <v>10</v>
      </c>
      <c r="K5" s="7">
        <v>8</v>
      </c>
      <c r="L5" s="7">
        <v>9</v>
      </c>
      <c r="M5" s="7">
        <v>9.5</v>
      </c>
      <c r="N5" s="7">
        <v>10</v>
      </c>
      <c r="O5" s="7">
        <v>0.4</v>
      </c>
      <c r="P5" s="7">
        <v>0.8</v>
      </c>
      <c r="Q5" s="7">
        <v>1.2</v>
      </c>
      <c r="R5" s="7">
        <v>1.6</v>
      </c>
      <c r="S5" s="7">
        <v>1.8</v>
      </c>
      <c r="T5" s="7">
        <v>2</v>
      </c>
      <c r="U5" s="7">
        <v>0.1</v>
      </c>
      <c r="V5" s="7">
        <v>0.2</v>
      </c>
      <c r="W5" s="12" t="s">
        <v>203</v>
      </c>
      <c r="X5" s="12" t="s">
        <v>202</v>
      </c>
      <c r="Y5" s="12" t="s">
        <v>201</v>
      </c>
      <c r="Z5" s="12" t="s">
        <v>200</v>
      </c>
      <c r="AA5" s="7">
        <v>10</v>
      </c>
      <c r="AB5" s="11" t="s">
        <v>161</v>
      </c>
      <c r="AC5" s="7"/>
      <c r="AD5" s="67"/>
      <c r="AE5" s="74" t="s">
        <v>211</v>
      </c>
      <c r="AF5" s="74" t="s">
        <v>212</v>
      </c>
      <c r="AG5" s="65" t="s">
        <v>215</v>
      </c>
      <c r="AH5" s="89"/>
    </row>
    <row r="6" spans="1:34" s="27" customFormat="1" ht="24.95" customHeight="1" x14ac:dyDescent="0.2">
      <c r="A6" s="22">
        <v>1</v>
      </c>
      <c r="B6" s="23" t="s">
        <v>9</v>
      </c>
      <c r="C6" s="23" t="s">
        <v>8</v>
      </c>
      <c r="D6" s="23" t="s">
        <v>20</v>
      </c>
      <c r="E6" s="24" t="s">
        <v>72</v>
      </c>
      <c r="F6" s="9" t="s">
        <v>160</v>
      </c>
      <c r="G6" s="8" t="s">
        <v>4</v>
      </c>
      <c r="H6" s="8">
        <v>12</v>
      </c>
      <c r="I6" s="8" t="s">
        <v>42</v>
      </c>
      <c r="J6" s="8">
        <v>0</v>
      </c>
      <c r="K6" s="8">
        <v>8</v>
      </c>
      <c r="L6" s="8">
        <v>9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8">
        <f>2*H6</f>
        <v>24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8">
        <f>0.8*H6</f>
        <v>9.6000000000000014</v>
      </c>
      <c r="AA6" s="38">
        <v>10</v>
      </c>
      <c r="AB6" s="8">
        <f>SUM(K6:AA6)</f>
        <v>60.6</v>
      </c>
      <c r="AC6" s="39" t="s">
        <v>159</v>
      </c>
      <c r="AD6" s="68">
        <v>2912000</v>
      </c>
      <c r="AE6" s="82"/>
      <c r="AF6" s="68">
        <v>2912000</v>
      </c>
      <c r="AG6" s="68"/>
      <c r="AH6" s="89"/>
    </row>
    <row r="7" spans="1:34" s="27" customFormat="1" ht="24.95" customHeight="1" x14ac:dyDescent="0.2">
      <c r="A7" s="22">
        <v>2</v>
      </c>
      <c r="B7" s="23" t="s">
        <v>9</v>
      </c>
      <c r="C7" s="23" t="s">
        <v>21</v>
      </c>
      <c r="D7" s="23" t="s">
        <v>20</v>
      </c>
      <c r="E7" s="24" t="s">
        <v>158</v>
      </c>
      <c r="F7" s="25" t="s">
        <v>157</v>
      </c>
      <c r="G7" s="6" t="s">
        <v>4</v>
      </c>
      <c r="H7" s="6">
        <v>8</v>
      </c>
      <c r="I7" s="6" t="s">
        <v>87</v>
      </c>
      <c r="J7" s="8">
        <v>0</v>
      </c>
      <c r="K7" s="6">
        <v>8</v>
      </c>
      <c r="L7" s="6">
        <v>0</v>
      </c>
      <c r="M7" s="5">
        <v>9.5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f>2*H7</f>
        <v>16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f>0.8*H7</f>
        <v>6.4</v>
      </c>
      <c r="AA7" s="6">
        <v>10</v>
      </c>
      <c r="AB7" s="6">
        <f xml:space="preserve"> SUM(J7:AA7)</f>
        <v>49.9</v>
      </c>
      <c r="AC7" s="6" t="s">
        <v>156</v>
      </c>
      <c r="AD7" s="69">
        <v>2071614.64</v>
      </c>
      <c r="AE7" s="83"/>
      <c r="AF7" s="69">
        <v>2071614.64</v>
      </c>
      <c r="AG7" s="69"/>
      <c r="AH7" s="89"/>
    </row>
    <row r="8" spans="1:34" s="27" customFormat="1" ht="24.95" customHeight="1" x14ac:dyDescent="0.2">
      <c r="A8" s="22">
        <v>3</v>
      </c>
      <c r="B8" s="23" t="s">
        <v>15</v>
      </c>
      <c r="C8" s="23" t="s">
        <v>8</v>
      </c>
      <c r="D8" s="23" t="s">
        <v>20</v>
      </c>
      <c r="E8" s="24" t="s">
        <v>155</v>
      </c>
      <c r="F8" s="25" t="s">
        <v>154</v>
      </c>
      <c r="G8" s="6" t="s">
        <v>4</v>
      </c>
      <c r="H8" s="6">
        <v>8</v>
      </c>
      <c r="I8" s="6" t="s">
        <v>42</v>
      </c>
      <c r="J8" s="8">
        <v>0</v>
      </c>
      <c r="K8" s="6">
        <v>8</v>
      </c>
      <c r="L8" s="6">
        <v>9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16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f>0.8*H8</f>
        <v>6.4</v>
      </c>
      <c r="AA8" s="6">
        <v>10</v>
      </c>
      <c r="AB8" s="6">
        <f>SUM(J8:AA8)</f>
        <v>49.4</v>
      </c>
      <c r="AC8" s="6" t="s">
        <v>153</v>
      </c>
      <c r="AD8" s="70">
        <v>1800000</v>
      </c>
      <c r="AE8" s="84"/>
      <c r="AF8" s="70">
        <v>1800000</v>
      </c>
      <c r="AG8" s="70"/>
      <c r="AH8" s="89"/>
    </row>
    <row r="9" spans="1:34" s="27" customFormat="1" ht="24.95" customHeight="1" x14ac:dyDescent="0.2">
      <c r="A9" s="22">
        <v>4</v>
      </c>
      <c r="B9" s="23" t="s">
        <v>9</v>
      </c>
      <c r="C9" s="23" t="s">
        <v>21</v>
      </c>
      <c r="D9" s="23" t="s">
        <v>20</v>
      </c>
      <c r="E9" s="24" t="s">
        <v>152</v>
      </c>
      <c r="F9" s="25" t="s">
        <v>151</v>
      </c>
      <c r="G9" s="6" t="s">
        <v>4</v>
      </c>
      <c r="H9" s="6">
        <v>6</v>
      </c>
      <c r="I9" s="6" t="s">
        <v>17</v>
      </c>
      <c r="J9" s="8">
        <v>0</v>
      </c>
      <c r="K9" s="6">
        <v>8</v>
      </c>
      <c r="L9" s="6">
        <v>9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f>H9*2</f>
        <v>12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f>H9*0.8</f>
        <v>4.8000000000000007</v>
      </c>
      <c r="AA9" s="38">
        <v>10</v>
      </c>
      <c r="AB9" s="6">
        <f xml:space="preserve"> SUM(J9:AA9)</f>
        <v>43.8</v>
      </c>
      <c r="AC9" s="6" t="s">
        <v>150</v>
      </c>
      <c r="AD9" s="69">
        <v>2544114.37</v>
      </c>
      <c r="AE9" s="83"/>
      <c r="AF9" s="69">
        <v>2544114.37</v>
      </c>
      <c r="AG9" s="69"/>
      <c r="AH9" s="89"/>
    </row>
    <row r="10" spans="1:34" s="27" customFormat="1" ht="24.95" customHeight="1" x14ac:dyDescent="0.2">
      <c r="A10" s="22">
        <v>5</v>
      </c>
      <c r="B10" s="23" t="s">
        <v>40</v>
      </c>
      <c r="C10" s="23" t="s">
        <v>21</v>
      </c>
      <c r="D10" s="23" t="s">
        <v>20</v>
      </c>
      <c r="E10" s="24" t="s">
        <v>129</v>
      </c>
      <c r="F10" s="25" t="s">
        <v>149</v>
      </c>
      <c r="G10" s="6" t="s">
        <v>4</v>
      </c>
      <c r="H10" s="6">
        <v>6</v>
      </c>
      <c r="I10" s="6" t="s">
        <v>128</v>
      </c>
      <c r="J10" s="6">
        <v>0</v>
      </c>
      <c r="K10" s="6">
        <v>8</v>
      </c>
      <c r="L10" s="6">
        <v>9</v>
      </c>
      <c r="M10" s="5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f>2*H10</f>
        <v>12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f>0.8*H10</f>
        <v>4.8000000000000007</v>
      </c>
      <c r="AA10" s="6">
        <v>10</v>
      </c>
      <c r="AB10" s="6">
        <f xml:space="preserve"> SUM(J10:AA10)</f>
        <v>43.8</v>
      </c>
      <c r="AC10" s="6" t="s">
        <v>148</v>
      </c>
      <c r="AD10" s="69">
        <v>915000</v>
      </c>
      <c r="AE10" s="83"/>
      <c r="AF10" s="69">
        <v>915000</v>
      </c>
      <c r="AG10" s="69"/>
      <c r="AH10" s="89"/>
    </row>
    <row r="11" spans="1:34" s="27" customFormat="1" ht="24.95" customHeight="1" x14ac:dyDescent="0.2">
      <c r="A11" s="22">
        <v>6</v>
      </c>
      <c r="B11" s="23" t="s">
        <v>22</v>
      </c>
      <c r="C11" s="23" t="s">
        <v>8</v>
      </c>
      <c r="D11" s="23" t="s">
        <v>147</v>
      </c>
      <c r="E11" s="24" t="s">
        <v>146</v>
      </c>
      <c r="F11" s="9" t="s">
        <v>145</v>
      </c>
      <c r="G11" s="6" t="s">
        <v>12</v>
      </c>
      <c r="H11" s="8">
        <v>6</v>
      </c>
      <c r="I11" s="8" t="s">
        <v>17</v>
      </c>
      <c r="J11" s="8">
        <v>0</v>
      </c>
      <c r="K11" s="8">
        <v>8</v>
      </c>
      <c r="L11" s="8">
        <v>9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8">
        <f>2*H11</f>
        <v>12</v>
      </c>
      <c r="U11" s="6">
        <v>0</v>
      </c>
      <c r="V11" s="6">
        <v>0</v>
      </c>
      <c r="W11" s="8">
        <f>0.1*H11</f>
        <v>0.60000000000000009</v>
      </c>
      <c r="X11" s="6">
        <v>0</v>
      </c>
      <c r="Y11" s="6">
        <v>0</v>
      </c>
      <c r="Z11" s="8">
        <v>0</v>
      </c>
      <c r="AA11" s="38">
        <v>10</v>
      </c>
      <c r="AB11" s="8">
        <f>SUM(K11:AA11)</f>
        <v>39.6</v>
      </c>
      <c r="AC11" s="8" t="s">
        <v>144</v>
      </c>
      <c r="AD11" s="68">
        <v>1040000</v>
      </c>
      <c r="AE11" s="82"/>
      <c r="AF11" s="68">
        <v>1040000</v>
      </c>
      <c r="AG11" s="68"/>
      <c r="AH11" s="89"/>
    </row>
    <row r="12" spans="1:34" s="27" customFormat="1" ht="24.95" customHeight="1" x14ac:dyDescent="0.2">
      <c r="A12" s="22">
        <v>7</v>
      </c>
      <c r="B12" s="23" t="s">
        <v>28</v>
      </c>
      <c r="C12" s="23" t="s">
        <v>8</v>
      </c>
      <c r="D12" s="23" t="s">
        <v>20</v>
      </c>
      <c r="E12" s="24" t="s">
        <v>108</v>
      </c>
      <c r="F12" s="9" t="s">
        <v>143</v>
      </c>
      <c r="G12" s="6" t="s">
        <v>4</v>
      </c>
      <c r="H12" s="8">
        <v>5</v>
      </c>
      <c r="I12" s="8" t="s">
        <v>42</v>
      </c>
      <c r="J12" s="8">
        <v>0</v>
      </c>
      <c r="K12" s="8">
        <v>8</v>
      </c>
      <c r="L12" s="8">
        <v>9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8">
        <f>1.8*H12</f>
        <v>9</v>
      </c>
      <c r="T12" s="6">
        <v>0</v>
      </c>
      <c r="U12" s="6">
        <v>0</v>
      </c>
      <c r="V12" s="6">
        <v>0</v>
      </c>
      <c r="W12" s="6">
        <v>0</v>
      </c>
      <c r="X12" s="8">
        <f>0.2*H12</f>
        <v>1</v>
      </c>
      <c r="Y12" s="6">
        <v>0</v>
      </c>
      <c r="Z12" s="6">
        <v>0</v>
      </c>
      <c r="AA12" s="38">
        <v>10</v>
      </c>
      <c r="AB12" s="40">
        <f>SUM(K12:AA12)</f>
        <v>37</v>
      </c>
      <c r="AC12" s="6" t="s">
        <v>142</v>
      </c>
      <c r="AD12" s="68">
        <v>1130000</v>
      </c>
      <c r="AE12" s="82"/>
      <c r="AF12" s="68">
        <v>1130000</v>
      </c>
      <c r="AG12" s="68"/>
      <c r="AH12" s="89"/>
    </row>
    <row r="13" spans="1:34" s="27" customFormat="1" ht="24.95" customHeight="1" x14ac:dyDescent="0.2">
      <c r="A13" s="22">
        <v>8</v>
      </c>
      <c r="B13" s="23" t="s">
        <v>28</v>
      </c>
      <c r="C13" s="23" t="s">
        <v>21</v>
      </c>
      <c r="D13" s="23" t="s">
        <v>20</v>
      </c>
      <c r="E13" s="24" t="s">
        <v>141</v>
      </c>
      <c r="F13" s="25" t="s">
        <v>140</v>
      </c>
      <c r="G13" s="6" t="s">
        <v>12</v>
      </c>
      <c r="H13" s="6">
        <v>6</v>
      </c>
      <c r="I13" s="6" t="s">
        <v>42</v>
      </c>
      <c r="J13" s="6">
        <v>0</v>
      </c>
      <c r="K13" s="6">
        <v>8</v>
      </c>
      <c r="L13" s="6">
        <v>9</v>
      </c>
      <c r="M13" s="1">
        <v>0</v>
      </c>
      <c r="N13" s="6">
        <v>0</v>
      </c>
      <c r="O13" s="6">
        <v>0</v>
      </c>
      <c r="P13" s="6">
        <v>0</v>
      </c>
      <c r="Q13" s="6">
        <f>1.2*H13</f>
        <v>7.1999999999999993</v>
      </c>
      <c r="R13" s="6">
        <v>0</v>
      </c>
      <c r="S13" s="6">
        <v>0</v>
      </c>
      <c r="T13" s="6">
        <v>0</v>
      </c>
      <c r="U13" s="6">
        <v>0</v>
      </c>
      <c r="V13" s="6">
        <f>0.2*H13</f>
        <v>1.2000000000000002</v>
      </c>
      <c r="W13" s="6">
        <v>0</v>
      </c>
      <c r="X13" s="6">
        <v>0</v>
      </c>
      <c r="Y13" s="6">
        <v>0</v>
      </c>
      <c r="Z13" s="6">
        <v>0</v>
      </c>
      <c r="AA13" s="23">
        <v>10</v>
      </c>
      <c r="AB13" s="6">
        <f>J13+K13+L13+M13+N13+O13+P13+Q13+R13+U13+V13+W13+X13+Y13+Z13+AA13</f>
        <v>35.4</v>
      </c>
      <c r="AC13" s="6" t="s">
        <v>139</v>
      </c>
      <c r="AD13" s="69">
        <v>1185000</v>
      </c>
      <c r="AE13" s="83"/>
      <c r="AF13" s="69">
        <v>1185000</v>
      </c>
      <c r="AG13" s="69"/>
      <c r="AH13" s="89"/>
    </row>
    <row r="14" spans="1:34" s="27" customFormat="1" ht="24.95" customHeight="1" x14ac:dyDescent="0.2">
      <c r="A14" s="22">
        <v>9</v>
      </c>
      <c r="B14" s="23" t="s">
        <v>22</v>
      </c>
      <c r="C14" s="23" t="s">
        <v>8</v>
      </c>
      <c r="D14" s="23" t="s">
        <v>7</v>
      </c>
      <c r="E14" s="24" t="s">
        <v>138</v>
      </c>
      <c r="F14" s="9" t="s">
        <v>137</v>
      </c>
      <c r="G14" s="6" t="s">
        <v>12</v>
      </c>
      <c r="H14" s="8">
        <v>8</v>
      </c>
      <c r="I14" s="8" t="s">
        <v>17</v>
      </c>
      <c r="J14" s="8">
        <v>0</v>
      </c>
      <c r="K14" s="8">
        <v>0</v>
      </c>
      <c r="L14" s="8">
        <v>9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8">
        <f>2*H14</f>
        <v>16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8">
        <v>0</v>
      </c>
      <c r="AA14" s="23">
        <v>10</v>
      </c>
      <c r="AB14" s="40">
        <f>SUM(K14:AA14)</f>
        <v>35</v>
      </c>
      <c r="AC14" s="38" t="s">
        <v>136</v>
      </c>
      <c r="AD14" s="68">
        <v>1655000</v>
      </c>
      <c r="AE14" s="82"/>
      <c r="AF14" s="68">
        <v>1655000</v>
      </c>
      <c r="AG14" s="68"/>
      <c r="AH14" s="89"/>
    </row>
    <row r="15" spans="1:34" s="27" customFormat="1" ht="24.95" customHeight="1" x14ac:dyDescent="0.2">
      <c r="A15" s="22">
        <v>10</v>
      </c>
      <c r="B15" s="23" t="s">
        <v>22</v>
      </c>
      <c r="C15" s="23" t="s">
        <v>8</v>
      </c>
      <c r="D15" s="23" t="s">
        <v>7</v>
      </c>
      <c r="E15" s="24" t="s">
        <v>135</v>
      </c>
      <c r="F15" s="9" t="s">
        <v>134</v>
      </c>
      <c r="G15" s="8" t="s">
        <v>4</v>
      </c>
      <c r="H15" s="8">
        <v>4</v>
      </c>
      <c r="I15" s="8" t="s">
        <v>17</v>
      </c>
      <c r="J15" s="8">
        <v>0</v>
      </c>
      <c r="K15" s="8">
        <v>8</v>
      </c>
      <c r="L15" s="8">
        <v>9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8">
        <f>1.8*H15</f>
        <v>7.2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8">
        <v>0</v>
      </c>
      <c r="AA15" s="23">
        <v>10</v>
      </c>
      <c r="AB15" s="8">
        <f>SUM(K15:AA15)</f>
        <v>34.200000000000003</v>
      </c>
      <c r="AC15" s="6" t="s">
        <v>133</v>
      </c>
      <c r="AD15" s="68">
        <v>457000</v>
      </c>
      <c r="AE15" s="85">
        <v>453881.47</v>
      </c>
      <c r="AF15" s="73" t="s">
        <v>210</v>
      </c>
      <c r="AG15" s="68">
        <f>AD15-AE15</f>
        <v>3118.5300000000279</v>
      </c>
      <c r="AH15" s="89"/>
    </row>
    <row r="16" spans="1:34" s="27" customFormat="1" ht="24.95" customHeight="1" x14ac:dyDescent="0.2">
      <c r="A16" s="22">
        <v>11</v>
      </c>
      <c r="B16" s="23" t="s">
        <v>22</v>
      </c>
      <c r="C16" s="23" t="s">
        <v>21</v>
      </c>
      <c r="D16" s="23" t="s">
        <v>20</v>
      </c>
      <c r="E16" s="24" t="s">
        <v>132</v>
      </c>
      <c r="F16" s="25" t="s">
        <v>131</v>
      </c>
      <c r="G16" s="6" t="s">
        <v>4</v>
      </c>
      <c r="H16" s="6">
        <v>8</v>
      </c>
      <c r="I16" s="6" t="s">
        <v>17</v>
      </c>
      <c r="J16" s="6">
        <v>0</v>
      </c>
      <c r="K16" s="6">
        <v>8</v>
      </c>
      <c r="L16" s="6">
        <v>0</v>
      </c>
      <c r="M16" s="1">
        <v>0</v>
      </c>
      <c r="N16" s="6">
        <v>0</v>
      </c>
      <c r="O16" s="6">
        <v>0</v>
      </c>
      <c r="P16" s="6">
        <v>0</v>
      </c>
      <c r="Q16" s="6">
        <v>0</v>
      </c>
      <c r="R16" s="6">
        <f>1.6*H16</f>
        <v>12.8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f>0.4*H16</f>
        <v>3.2</v>
      </c>
      <c r="Z16" s="8">
        <v>0</v>
      </c>
      <c r="AA16" s="6">
        <v>10</v>
      </c>
      <c r="AB16" s="40">
        <f>J16+K16+L16+M16+N16+O16+P16+Q16+R16+U16+V16+W16+X16+Y16+Z16+AA16</f>
        <v>34</v>
      </c>
      <c r="AC16" s="6" t="s">
        <v>130</v>
      </c>
      <c r="AD16" s="69">
        <v>1132648</v>
      </c>
      <c r="AE16" s="83"/>
      <c r="AF16" s="69">
        <v>1132648</v>
      </c>
      <c r="AG16" s="69"/>
      <c r="AH16" s="89"/>
    </row>
    <row r="17" spans="1:34" s="27" customFormat="1" ht="24.95" customHeight="1" x14ac:dyDescent="0.2">
      <c r="A17" s="22">
        <v>12</v>
      </c>
      <c r="B17" s="23" t="s">
        <v>15</v>
      </c>
      <c r="C17" s="23" t="s">
        <v>8</v>
      </c>
      <c r="D17" s="23" t="s">
        <v>20</v>
      </c>
      <c r="E17" s="24" t="s">
        <v>127</v>
      </c>
      <c r="F17" s="25" t="s">
        <v>126</v>
      </c>
      <c r="G17" s="6" t="s">
        <v>12</v>
      </c>
      <c r="H17" s="6">
        <v>3</v>
      </c>
      <c r="I17" s="6" t="s">
        <v>42</v>
      </c>
      <c r="J17" s="6">
        <v>0</v>
      </c>
      <c r="K17" s="6">
        <v>8</v>
      </c>
      <c r="L17" s="6">
        <v>0</v>
      </c>
      <c r="M17" s="5">
        <v>9.5</v>
      </c>
      <c r="N17" s="5">
        <v>0</v>
      </c>
      <c r="O17" s="6">
        <v>0</v>
      </c>
      <c r="P17" s="6">
        <v>0</v>
      </c>
      <c r="Q17" s="6">
        <v>0</v>
      </c>
      <c r="R17" s="6">
        <f>1.6*H17</f>
        <v>4.8000000000000007</v>
      </c>
      <c r="S17" s="6">
        <v>0</v>
      </c>
      <c r="T17" s="6">
        <v>0</v>
      </c>
      <c r="U17" s="6">
        <f>0.1*H17</f>
        <v>0.30000000000000004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10</v>
      </c>
      <c r="AB17" s="6">
        <f>J17+K17+L17+M17+N17+O17+P17+Q17+R17+S17+T17+U17+V17+W17+X17+Y17+Z17+AA17</f>
        <v>32.6</v>
      </c>
      <c r="AC17" s="6" t="s">
        <v>125</v>
      </c>
      <c r="AD17" s="70">
        <v>450000</v>
      </c>
      <c r="AE17" s="84"/>
      <c r="AF17" s="70">
        <v>450000</v>
      </c>
      <c r="AG17" s="70"/>
      <c r="AH17" s="89"/>
    </row>
    <row r="18" spans="1:34" s="27" customFormat="1" ht="24.95" customHeight="1" x14ac:dyDescent="0.2">
      <c r="A18" s="22">
        <v>13</v>
      </c>
      <c r="B18" s="23" t="s">
        <v>40</v>
      </c>
      <c r="C18" s="23" t="s">
        <v>21</v>
      </c>
      <c r="D18" s="23" t="s">
        <v>20</v>
      </c>
      <c r="E18" s="24" t="s">
        <v>124</v>
      </c>
      <c r="F18" s="25" t="s">
        <v>123</v>
      </c>
      <c r="G18" s="6" t="s">
        <v>4</v>
      </c>
      <c r="H18" s="6">
        <v>6</v>
      </c>
      <c r="I18" s="6" t="s">
        <v>42</v>
      </c>
      <c r="J18" s="6">
        <v>0</v>
      </c>
      <c r="K18" s="6">
        <v>8</v>
      </c>
      <c r="L18" s="6">
        <v>0</v>
      </c>
      <c r="M18" s="1">
        <v>9.5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f>2*H18</f>
        <v>12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f>0.8*H18</f>
        <v>4.8000000000000007</v>
      </c>
      <c r="AA18" s="6">
        <v>10</v>
      </c>
      <c r="AB18" s="6">
        <f>J18+K18+L18+M18+N18+O18+P18+Q18+R18+U18+V18+W18+X18+Y18+Z18+AA18</f>
        <v>32.299999999999997</v>
      </c>
      <c r="AC18" s="6" t="s">
        <v>122</v>
      </c>
      <c r="AD18" s="69">
        <v>1397335.36</v>
      </c>
      <c r="AE18" s="83"/>
      <c r="AF18" s="69">
        <v>1397335.36</v>
      </c>
      <c r="AG18" s="69"/>
      <c r="AH18" s="89"/>
    </row>
    <row r="19" spans="1:34" s="27" customFormat="1" ht="24.95" customHeight="1" x14ac:dyDescent="0.2">
      <c r="A19" s="22">
        <v>14</v>
      </c>
      <c r="B19" s="23" t="s">
        <v>15</v>
      </c>
      <c r="C19" s="23" t="s">
        <v>21</v>
      </c>
      <c r="D19" s="23" t="s">
        <v>20</v>
      </c>
      <c r="E19" s="24" t="s">
        <v>121</v>
      </c>
      <c r="F19" s="25" t="s">
        <v>120</v>
      </c>
      <c r="G19" s="6" t="s">
        <v>12</v>
      </c>
      <c r="H19" s="6">
        <v>3</v>
      </c>
      <c r="I19" s="6" t="s">
        <v>63</v>
      </c>
      <c r="J19" s="6">
        <v>0</v>
      </c>
      <c r="K19" s="6">
        <v>8</v>
      </c>
      <c r="L19" s="6">
        <v>9</v>
      </c>
      <c r="M19" s="1">
        <v>0</v>
      </c>
      <c r="N19" s="6">
        <v>0</v>
      </c>
      <c r="O19" s="6">
        <v>0</v>
      </c>
      <c r="P19" s="6">
        <v>0</v>
      </c>
      <c r="Q19" s="6">
        <f>1.2*H19</f>
        <v>3.5999999999999996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f>0.5*H19</f>
        <v>1.5</v>
      </c>
      <c r="Z19" s="6">
        <v>0</v>
      </c>
      <c r="AA19" s="6">
        <v>10</v>
      </c>
      <c r="AB19" s="6">
        <f>SUM(K19:AA19)</f>
        <v>32.1</v>
      </c>
      <c r="AC19" s="6" t="s">
        <v>119</v>
      </c>
      <c r="AD19" s="70">
        <v>484000</v>
      </c>
      <c r="AE19" s="84"/>
      <c r="AF19" s="70">
        <v>484000</v>
      </c>
      <c r="AG19" s="70"/>
      <c r="AH19" s="89"/>
    </row>
    <row r="20" spans="1:34" s="27" customFormat="1" ht="24.95" customHeight="1" x14ac:dyDescent="0.2">
      <c r="A20" s="22">
        <v>15</v>
      </c>
      <c r="B20" s="23" t="s">
        <v>28</v>
      </c>
      <c r="C20" s="23" t="s">
        <v>8</v>
      </c>
      <c r="D20" s="23" t="s">
        <v>7</v>
      </c>
      <c r="E20" s="24" t="s">
        <v>108</v>
      </c>
      <c r="F20" s="9" t="s">
        <v>118</v>
      </c>
      <c r="G20" s="8" t="s">
        <v>4</v>
      </c>
      <c r="H20" s="8">
        <v>2</v>
      </c>
      <c r="I20" s="8" t="s">
        <v>199</v>
      </c>
      <c r="J20" s="8">
        <v>0</v>
      </c>
      <c r="K20" s="8">
        <v>8</v>
      </c>
      <c r="L20" s="8">
        <v>9</v>
      </c>
      <c r="M20" s="1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8">
        <f>1.8*H20</f>
        <v>3.6</v>
      </c>
      <c r="T20" s="6">
        <v>0</v>
      </c>
      <c r="U20" s="6">
        <v>0</v>
      </c>
      <c r="V20" s="6">
        <v>0</v>
      </c>
      <c r="W20" s="6">
        <v>0</v>
      </c>
      <c r="X20" s="8">
        <f>0.2*H20</f>
        <v>0.4</v>
      </c>
      <c r="Y20" s="6">
        <v>0</v>
      </c>
      <c r="Z20" s="6">
        <v>0</v>
      </c>
      <c r="AA20" s="6">
        <v>10</v>
      </c>
      <c r="AB20" s="40">
        <f>SUM(K20:AA20)</f>
        <v>31</v>
      </c>
      <c r="AC20" s="6" t="s">
        <v>117</v>
      </c>
      <c r="AD20" s="68">
        <v>405000</v>
      </c>
      <c r="AE20" s="85">
        <v>403696.8</v>
      </c>
      <c r="AF20" s="73" t="s">
        <v>210</v>
      </c>
      <c r="AG20" s="68">
        <f>AD20-AE20</f>
        <v>1303.2000000000116</v>
      </c>
      <c r="AH20" s="89"/>
    </row>
    <row r="21" spans="1:34" s="27" customFormat="1" ht="24.95" customHeight="1" x14ac:dyDescent="0.2">
      <c r="A21" s="22">
        <v>16</v>
      </c>
      <c r="B21" s="23" t="s">
        <v>40</v>
      </c>
      <c r="C21" s="23" t="s">
        <v>21</v>
      </c>
      <c r="D21" s="23" t="s">
        <v>20</v>
      </c>
      <c r="E21" s="24" t="s">
        <v>116</v>
      </c>
      <c r="F21" s="25" t="s">
        <v>115</v>
      </c>
      <c r="G21" s="6" t="s">
        <v>4</v>
      </c>
      <c r="H21" s="6">
        <v>2</v>
      </c>
      <c r="I21" s="6" t="s">
        <v>17</v>
      </c>
      <c r="J21" s="6">
        <v>0</v>
      </c>
      <c r="K21" s="6">
        <v>8</v>
      </c>
      <c r="L21" s="6">
        <v>9</v>
      </c>
      <c r="M21" s="1">
        <v>0</v>
      </c>
      <c r="N21" s="6">
        <v>0</v>
      </c>
      <c r="O21" s="6">
        <v>0</v>
      </c>
      <c r="P21" s="6">
        <v>0</v>
      </c>
      <c r="Q21" s="6">
        <f>1.2*H21</f>
        <v>2.4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f>0.1*H21</f>
        <v>0.2</v>
      </c>
      <c r="X21" s="6">
        <v>0</v>
      </c>
      <c r="Y21" s="6">
        <v>0</v>
      </c>
      <c r="Z21" s="6">
        <v>0</v>
      </c>
      <c r="AA21" s="6">
        <v>10</v>
      </c>
      <c r="AB21" s="6">
        <f>J21+K21+L21+M21+N21+O21+P21+Q21+R21+U21+V21+W21+X21+Y21+Z21+AA21</f>
        <v>29.599999999999998</v>
      </c>
      <c r="AC21" s="6" t="s">
        <v>114</v>
      </c>
      <c r="AD21" s="69">
        <v>415000</v>
      </c>
      <c r="AE21" s="83"/>
      <c r="AF21" s="69">
        <v>415000</v>
      </c>
      <c r="AG21" s="69"/>
      <c r="AH21" s="89"/>
    </row>
    <row r="22" spans="1:34" s="27" customFormat="1" ht="24.95" customHeight="1" x14ac:dyDescent="0.2">
      <c r="A22" s="22">
        <v>17</v>
      </c>
      <c r="B22" s="23" t="s">
        <v>28</v>
      </c>
      <c r="C22" s="23" t="s">
        <v>8</v>
      </c>
      <c r="D22" s="23" t="s">
        <v>20</v>
      </c>
      <c r="E22" s="24" t="s">
        <v>113</v>
      </c>
      <c r="F22" s="25" t="s">
        <v>112</v>
      </c>
      <c r="G22" s="6" t="s">
        <v>4</v>
      </c>
      <c r="H22" s="6">
        <v>2</v>
      </c>
      <c r="I22" s="6" t="s">
        <v>42</v>
      </c>
      <c r="J22" s="6">
        <v>0</v>
      </c>
      <c r="K22" s="6">
        <v>8</v>
      </c>
      <c r="L22" s="6">
        <v>9</v>
      </c>
      <c r="M22" s="1">
        <v>0</v>
      </c>
      <c r="N22" s="6">
        <v>0</v>
      </c>
      <c r="O22" s="6">
        <v>0</v>
      </c>
      <c r="P22" s="6">
        <v>0</v>
      </c>
      <c r="Q22" s="6">
        <f>H22*1.2</f>
        <v>2.4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f>H22*0.1</f>
        <v>0.2</v>
      </c>
      <c r="X22" s="6">
        <v>0</v>
      </c>
      <c r="Y22" s="6">
        <v>0</v>
      </c>
      <c r="Z22" s="6">
        <v>0</v>
      </c>
      <c r="AA22" s="38">
        <v>10</v>
      </c>
      <c r="AB22" s="6">
        <f xml:space="preserve"> SUM(J22:AA22)</f>
        <v>29.599999999999998</v>
      </c>
      <c r="AC22" s="6" t="s">
        <v>111</v>
      </c>
      <c r="AD22" s="69">
        <v>286000</v>
      </c>
      <c r="AE22" s="83"/>
      <c r="AF22" s="69">
        <v>286000</v>
      </c>
      <c r="AG22" s="69"/>
      <c r="AH22" s="89"/>
    </row>
    <row r="23" spans="1:34" s="27" customFormat="1" ht="24.95" customHeight="1" x14ac:dyDescent="0.2">
      <c r="A23" s="22">
        <v>18</v>
      </c>
      <c r="B23" s="23" t="s">
        <v>15</v>
      </c>
      <c r="C23" s="23" t="s">
        <v>21</v>
      </c>
      <c r="D23" s="23" t="s">
        <v>20</v>
      </c>
      <c r="E23" s="24" t="s">
        <v>35</v>
      </c>
      <c r="F23" s="25" t="s">
        <v>110</v>
      </c>
      <c r="G23" s="6" t="s">
        <v>12</v>
      </c>
      <c r="H23" s="6">
        <v>3</v>
      </c>
      <c r="I23" s="6" t="s">
        <v>17</v>
      </c>
      <c r="J23" s="6">
        <v>0</v>
      </c>
      <c r="K23" s="6">
        <v>8</v>
      </c>
      <c r="L23" s="6">
        <v>0</v>
      </c>
      <c r="M23" s="1">
        <v>9.5</v>
      </c>
      <c r="N23" s="6">
        <v>0</v>
      </c>
      <c r="O23" s="6">
        <f>0.4*H23</f>
        <v>1.2000000000000002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f>0.1*H23</f>
        <v>0.30000000000000004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23">
        <v>10</v>
      </c>
      <c r="AB23" s="6">
        <f>J23+K23+L23+M23+N23+O23+P23+Q23+R23+U23+V23+W23+X23+Y23+Z23+AA23</f>
        <v>29</v>
      </c>
      <c r="AC23" s="6" t="s">
        <v>109</v>
      </c>
      <c r="AD23" s="69">
        <v>535000</v>
      </c>
      <c r="AE23" s="83"/>
      <c r="AF23" s="69">
        <v>535000</v>
      </c>
      <c r="AG23" s="69"/>
      <c r="AH23" s="89"/>
    </row>
    <row r="24" spans="1:34" s="27" customFormat="1" ht="24.95" customHeight="1" x14ac:dyDescent="0.2">
      <c r="A24" s="22">
        <v>19</v>
      </c>
      <c r="B24" s="23" t="s">
        <v>28</v>
      </c>
      <c r="C24" s="23" t="s">
        <v>8</v>
      </c>
      <c r="D24" s="23" t="s">
        <v>7</v>
      </c>
      <c r="E24" s="24" t="s">
        <v>108</v>
      </c>
      <c r="F24" s="9" t="s">
        <v>107</v>
      </c>
      <c r="G24" s="6" t="s">
        <v>12</v>
      </c>
      <c r="H24" s="8">
        <v>1</v>
      </c>
      <c r="I24" s="8" t="s">
        <v>42</v>
      </c>
      <c r="J24" s="8">
        <v>0</v>
      </c>
      <c r="K24" s="8">
        <v>8</v>
      </c>
      <c r="L24" s="8">
        <v>9</v>
      </c>
      <c r="M24" s="4">
        <v>0</v>
      </c>
      <c r="N24" s="4">
        <v>0</v>
      </c>
      <c r="O24" s="6">
        <v>0</v>
      </c>
      <c r="P24" s="6">
        <v>0</v>
      </c>
      <c r="Q24" s="6">
        <v>0</v>
      </c>
      <c r="R24" s="8">
        <f>1.6*H24</f>
        <v>1.6</v>
      </c>
      <c r="S24" s="6">
        <v>0</v>
      </c>
      <c r="T24" s="6">
        <v>0</v>
      </c>
      <c r="U24" s="6">
        <v>0</v>
      </c>
      <c r="V24" s="6">
        <v>0</v>
      </c>
      <c r="W24" s="8">
        <f>0.1*H24</f>
        <v>0.1</v>
      </c>
      <c r="X24" s="6">
        <v>0</v>
      </c>
      <c r="Y24" s="6">
        <v>0</v>
      </c>
      <c r="Z24" s="6">
        <v>0</v>
      </c>
      <c r="AA24" s="38">
        <v>10</v>
      </c>
      <c r="AB24" s="8">
        <f>SUM(K24:AA24)</f>
        <v>28.700000000000003</v>
      </c>
      <c r="AC24" s="8" t="s">
        <v>106</v>
      </c>
      <c r="AD24" s="68">
        <v>160000</v>
      </c>
      <c r="AE24" s="82">
        <v>160000</v>
      </c>
      <c r="AF24" s="68" t="s">
        <v>210</v>
      </c>
      <c r="AG24" s="68">
        <f>AD24-AE24</f>
        <v>0</v>
      </c>
      <c r="AH24" s="89"/>
    </row>
    <row r="25" spans="1:34" s="27" customFormat="1" ht="24.95" customHeight="1" x14ac:dyDescent="0.2">
      <c r="A25" s="22">
        <v>20</v>
      </c>
      <c r="B25" s="23" t="s">
        <v>9</v>
      </c>
      <c r="C25" s="23" t="s">
        <v>21</v>
      </c>
      <c r="D25" s="23" t="s">
        <v>20</v>
      </c>
      <c r="E25" s="24" t="s">
        <v>105</v>
      </c>
      <c r="F25" s="25" t="s">
        <v>104</v>
      </c>
      <c r="G25" s="6" t="s">
        <v>12</v>
      </c>
      <c r="H25" s="6">
        <v>2</v>
      </c>
      <c r="I25" s="6" t="s">
        <v>42</v>
      </c>
      <c r="J25" s="6">
        <v>0</v>
      </c>
      <c r="K25" s="6">
        <v>8</v>
      </c>
      <c r="L25" s="6">
        <v>9</v>
      </c>
      <c r="M25" s="1">
        <v>0</v>
      </c>
      <c r="N25" s="6">
        <v>0</v>
      </c>
      <c r="O25" s="6">
        <f>0.4*3</f>
        <v>1.2000000000000002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f>0.1*H25</f>
        <v>0.2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10</v>
      </c>
      <c r="AB25" s="6">
        <f>J25+K25+L25+M25+N25+O25+P25+Q25+R25+U25+V25+W25+X25+Y25+Z25+AA25</f>
        <v>28.4</v>
      </c>
      <c r="AC25" s="6" t="s">
        <v>103</v>
      </c>
      <c r="AD25" s="69">
        <v>430000.39</v>
      </c>
      <c r="AE25" s="83"/>
      <c r="AF25" s="69">
        <v>430000.39</v>
      </c>
      <c r="AG25" s="69"/>
      <c r="AH25" s="89"/>
    </row>
    <row r="26" spans="1:34" s="27" customFormat="1" ht="24.95" customHeight="1" x14ac:dyDescent="0.2">
      <c r="A26" s="22">
        <v>21</v>
      </c>
      <c r="B26" s="23" t="s">
        <v>28</v>
      </c>
      <c r="C26" s="23" t="s">
        <v>21</v>
      </c>
      <c r="D26" s="23" t="s">
        <v>20</v>
      </c>
      <c r="E26" s="24" t="s">
        <v>27</v>
      </c>
      <c r="F26" s="25" t="s">
        <v>102</v>
      </c>
      <c r="G26" s="6" t="s">
        <v>4</v>
      </c>
      <c r="H26" s="6">
        <v>1</v>
      </c>
      <c r="I26" s="6" t="s">
        <v>42</v>
      </c>
      <c r="J26" s="6">
        <v>0</v>
      </c>
      <c r="K26" s="6">
        <v>8</v>
      </c>
      <c r="L26" s="6">
        <v>9</v>
      </c>
      <c r="M26" s="1">
        <v>0</v>
      </c>
      <c r="N26" s="6">
        <v>0</v>
      </c>
      <c r="O26" s="6">
        <v>0</v>
      </c>
      <c r="P26" s="6">
        <v>0</v>
      </c>
      <c r="Q26" s="6">
        <f>1.2*H26</f>
        <v>1.2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f>0.1*H26</f>
        <v>0.1</v>
      </c>
      <c r="X26" s="6">
        <v>0</v>
      </c>
      <c r="Y26" s="6">
        <v>0</v>
      </c>
      <c r="Z26" s="6">
        <v>0</v>
      </c>
      <c r="AA26" s="6">
        <v>10</v>
      </c>
      <c r="AB26" s="6">
        <f>SUM(J26:AA26)</f>
        <v>28.3</v>
      </c>
      <c r="AC26" s="6" t="s">
        <v>101</v>
      </c>
      <c r="AD26" s="70">
        <v>161600</v>
      </c>
      <c r="AE26" s="84"/>
      <c r="AF26" s="70">
        <v>161600</v>
      </c>
      <c r="AG26" s="70"/>
      <c r="AH26" s="89"/>
    </row>
    <row r="27" spans="1:34" s="27" customFormat="1" ht="24.95" customHeight="1" x14ac:dyDescent="0.2">
      <c r="A27" s="22">
        <v>22</v>
      </c>
      <c r="B27" s="23" t="s">
        <v>40</v>
      </c>
      <c r="C27" s="23" t="s">
        <v>21</v>
      </c>
      <c r="D27" s="23" t="s">
        <v>20</v>
      </c>
      <c r="E27" s="24" t="s">
        <v>100</v>
      </c>
      <c r="F27" s="25" t="s">
        <v>99</v>
      </c>
      <c r="G27" s="6" t="s">
        <v>4</v>
      </c>
      <c r="H27" s="6">
        <v>6</v>
      </c>
      <c r="I27" s="6" t="s">
        <v>98</v>
      </c>
      <c r="J27" s="6">
        <v>0</v>
      </c>
      <c r="K27" s="6">
        <v>8</v>
      </c>
      <c r="L27" s="6">
        <v>0</v>
      </c>
      <c r="M27" s="1">
        <v>0</v>
      </c>
      <c r="N27" s="6">
        <v>0</v>
      </c>
      <c r="O27" s="6">
        <v>0</v>
      </c>
      <c r="P27" s="6">
        <v>0</v>
      </c>
      <c r="Q27" s="6">
        <v>0</v>
      </c>
      <c r="R27" s="6">
        <f>1.6*H27</f>
        <v>9.6000000000000014</v>
      </c>
      <c r="S27" s="6">
        <v>0</v>
      </c>
      <c r="T27" s="6">
        <v>0</v>
      </c>
      <c r="U27" s="6">
        <v>0</v>
      </c>
      <c r="V27" s="6">
        <v>0</v>
      </c>
      <c r="W27" s="6">
        <f>0.1*H27</f>
        <v>0.60000000000000009</v>
      </c>
      <c r="X27" s="6">
        <v>0</v>
      </c>
      <c r="Y27" s="6">
        <v>0</v>
      </c>
      <c r="Z27" s="6">
        <v>0</v>
      </c>
      <c r="AA27" s="6">
        <v>10</v>
      </c>
      <c r="AB27" s="6">
        <f>SUM(J27:AA27)</f>
        <v>28.200000000000003</v>
      </c>
      <c r="AC27" s="6" t="s">
        <v>97</v>
      </c>
      <c r="AD27" s="70">
        <v>1633782.4</v>
      </c>
      <c r="AE27" s="84"/>
      <c r="AF27" s="70">
        <v>1633782.4</v>
      </c>
      <c r="AG27" s="70"/>
      <c r="AH27" s="89"/>
    </row>
    <row r="28" spans="1:34" s="27" customFormat="1" ht="24.95" customHeight="1" x14ac:dyDescent="0.2">
      <c r="A28" s="22">
        <v>23</v>
      </c>
      <c r="B28" s="23" t="s">
        <v>28</v>
      </c>
      <c r="C28" s="23" t="s">
        <v>8</v>
      </c>
      <c r="D28" s="23" t="s">
        <v>20</v>
      </c>
      <c r="E28" s="24" t="s">
        <v>96</v>
      </c>
      <c r="F28" s="9" t="s">
        <v>95</v>
      </c>
      <c r="G28" s="6" t="s">
        <v>12</v>
      </c>
      <c r="H28" s="8">
        <v>1</v>
      </c>
      <c r="I28" s="8" t="s">
        <v>42</v>
      </c>
      <c r="J28" s="8">
        <v>0</v>
      </c>
      <c r="K28" s="8">
        <v>8</v>
      </c>
      <c r="L28" s="8">
        <v>9</v>
      </c>
      <c r="M28" s="1">
        <v>0</v>
      </c>
      <c r="N28" s="6">
        <v>0</v>
      </c>
      <c r="O28" s="6">
        <v>0</v>
      </c>
      <c r="P28" s="8">
        <f>0.8*H28</f>
        <v>0.8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8">
        <f>0.1*H28</f>
        <v>0.1</v>
      </c>
      <c r="X28" s="6">
        <v>0</v>
      </c>
      <c r="Y28" s="6">
        <v>0</v>
      </c>
      <c r="Z28" s="6">
        <v>0</v>
      </c>
      <c r="AA28" s="38">
        <v>10</v>
      </c>
      <c r="AB28" s="8">
        <f>SUM(K28:AA28)</f>
        <v>27.900000000000002</v>
      </c>
      <c r="AC28" s="8" t="s">
        <v>94</v>
      </c>
      <c r="AD28" s="68">
        <v>140000</v>
      </c>
      <c r="AE28" s="82"/>
      <c r="AF28" s="68">
        <v>140000</v>
      </c>
      <c r="AG28" s="68"/>
      <c r="AH28" s="89"/>
    </row>
    <row r="29" spans="1:34" s="27" customFormat="1" ht="24.95" customHeight="1" x14ac:dyDescent="0.2">
      <c r="A29" s="22">
        <v>24</v>
      </c>
      <c r="B29" s="23" t="s">
        <v>22</v>
      </c>
      <c r="C29" s="23" t="s">
        <v>21</v>
      </c>
      <c r="D29" s="23" t="s">
        <v>20</v>
      </c>
      <c r="E29" s="24" t="s">
        <v>89</v>
      </c>
      <c r="F29" s="25" t="s">
        <v>93</v>
      </c>
      <c r="G29" s="6" t="s">
        <v>4</v>
      </c>
      <c r="H29" s="6">
        <v>4</v>
      </c>
      <c r="I29" s="6" t="s">
        <v>87</v>
      </c>
      <c r="J29" s="6">
        <v>0</v>
      </c>
      <c r="K29" s="6">
        <v>8</v>
      </c>
      <c r="L29" s="6">
        <v>0</v>
      </c>
      <c r="M29" s="1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f>2*H29</f>
        <v>8</v>
      </c>
      <c r="U29" s="6">
        <v>0</v>
      </c>
      <c r="V29" s="6">
        <v>0</v>
      </c>
      <c r="W29" s="6">
        <f>0.1*2</f>
        <v>0.2</v>
      </c>
      <c r="X29" s="6">
        <v>0</v>
      </c>
      <c r="Y29" s="6">
        <v>0</v>
      </c>
      <c r="Z29" s="6">
        <v>0</v>
      </c>
      <c r="AA29" s="6">
        <v>10</v>
      </c>
      <c r="AB29" s="6">
        <f>SUM(J29:AA29)</f>
        <v>26.2</v>
      </c>
      <c r="AC29" s="6" t="s">
        <v>92</v>
      </c>
      <c r="AD29" s="70">
        <v>1126707.5</v>
      </c>
      <c r="AE29" s="84"/>
      <c r="AF29" s="70">
        <v>1126707.5</v>
      </c>
      <c r="AG29" s="70"/>
      <c r="AH29" s="89"/>
    </row>
    <row r="30" spans="1:34" s="27" customFormat="1" ht="24.95" customHeight="1" x14ac:dyDescent="0.2">
      <c r="A30" s="22">
        <v>25</v>
      </c>
      <c r="B30" s="23" t="s">
        <v>40</v>
      </c>
      <c r="C30" s="23" t="s">
        <v>21</v>
      </c>
      <c r="D30" s="23" t="s">
        <v>20</v>
      </c>
      <c r="E30" s="24" t="s">
        <v>39</v>
      </c>
      <c r="F30" s="24" t="s">
        <v>91</v>
      </c>
      <c r="G30" s="6" t="s">
        <v>4</v>
      </c>
      <c r="H30" s="6">
        <v>16</v>
      </c>
      <c r="I30" s="6" t="s">
        <v>37</v>
      </c>
      <c r="J30" s="6">
        <v>0</v>
      </c>
      <c r="K30" s="6">
        <v>8</v>
      </c>
      <c r="L30" s="6">
        <v>0</v>
      </c>
      <c r="M30" s="1">
        <v>0</v>
      </c>
      <c r="N30" s="6">
        <v>0</v>
      </c>
      <c r="O30" s="6">
        <f>0.4*16</f>
        <v>6.4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f>0.1*H30</f>
        <v>1.6</v>
      </c>
      <c r="X30" s="6">
        <v>0</v>
      </c>
      <c r="Y30" s="6">
        <v>0</v>
      </c>
      <c r="Z30" s="6">
        <v>0</v>
      </c>
      <c r="AA30" s="6">
        <v>10</v>
      </c>
      <c r="AB30" s="41">
        <f>J30+K30+L30+M30+N30+O30+P30+Q30+R30+U30+V30+W30+X30+Y30+Z30+AA30</f>
        <v>26</v>
      </c>
      <c r="AC30" s="6" t="s">
        <v>90</v>
      </c>
      <c r="AD30" s="69">
        <v>4991805.2300000004</v>
      </c>
      <c r="AE30" s="83"/>
      <c r="AF30" s="69">
        <v>4991805.2300000004</v>
      </c>
      <c r="AG30" s="69"/>
      <c r="AH30" s="89"/>
    </row>
    <row r="31" spans="1:34" s="27" customFormat="1" ht="24.95" customHeight="1" x14ac:dyDescent="0.2">
      <c r="A31" s="22">
        <v>26</v>
      </c>
      <c r="B31" s="23" t="s">
        <v>22</v>
      </c>
      <c r="C31" s="23" t="s">
        <v>21</v>
      </c>
      <c r="D31" s="23" t="s">
        <v>20</v>
      </c>
      <c r="E31" s="24" t="s">
        <v>89</v>
      </c>
      <c r="F31" s="25" t="s">
        <v>88</v>
      </c>
      <c r="G31" s="6" t="s">
        <v>4</v>
      </c>
      <c r="H31" s="6">
        <v>4</v>
      </c>
      <c r="I31" s="6" t="s">
        <v>87</v>
      </c>
      <c r="J31" s="6">
        <v>0</v>
      </c>
      <c r="K31" s="6">
        <v>8</v>
      </c>
      <c r="L31" s="6">
        <v>0</v>
      </c>
      <c r="M31" s="1">
        <v>0</v>
      </c>
      <c r="N31" s="6">
        <v>0</v>
      </c>
      <c r="O31" s="6">
        <v>0</v>
      </c>
      <c r="P31" s="6">
        <v>0</v>
      </c>
      <c r="Q31" s="6">
        <v>0</v>
      </c>
      <c r="R31" s="6">
        <f>1.6*H31</f>
        <v>6.4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f>0.4*H31</f>
        <v>1.6</v>
      </c>
      <c r="Z31" s="6">
        <v>0</v>
      </c>
      <c r="AA31" s="6">
        <v>10</v>
      </c>
      <c r="AB31" s="41">
        <f>SUM(J31:AA31)</f>
        <v>26</v>
      </c>
      <c r="AC31" s="6" t="s">
        <v>86</v>
      </c>
      <c r="AD31" s="70">
        <v>1029228</v>
      </c>
      <c r="AE31" s="84"/>
      <c r="AF31" s="70">
        <v>1029228</v>
      </c>
      <c r="AG31" s="70"/>
      <c r="AH31" s="89"/>
    </row>
    <row r="32" spans="1:34" s="93" customFormat="1" ht="24.95" customHeight="1" x14ac:dyDescent="0.2">
      <c r="A32" s="22">
        <v>27</v>
      </c>
      <c r="B32" s="23" t="s">
        <v>28</v>
      </c>
      <c r="C32" s="23" t="s">
        <v>21</v>
      </c>
      <c r="D32" s="23" t="s">
        <v>20</v>
      </c>
      <c r="E32" s="24" t="s">
        <v>65</v>
      </c>
      <c r="F32" s="25" t="s">
        <v>85</v>
      </c>
      <c r="G32" s="6" t="s">
        <v>12</v>
      </c>
      <c r="H32" s="6">
        <v>4</v>
      </c>
      <c r="I32" s="6" t="s">
        <v>42</v>
      </c>
      <c r="J32" s="6">
        <v>0</v>
      </c>
      <c r="K32" s="6">
        <v>8</v>
      </c>
      <c r="L32" s="6">
        <v>0</v>
      </c>
      <c r="M32" s="1">
        <v>0</v>
      </c>
      <c r="N32" s="6">
        <v>0</v>
      </c>
      <c r="O32" s="6">
        <v>0</v>
      </c>
      <c r="P32" s="6">
        <v>0</v>
      </c>
      <c r="Q32" s="6">
        <v>0</v>
      </c>
      <c r="R32" s="6">
        <f>1.6*H32</f>
        <v>6.4</v>
      </c>
      <c r="S32" s="6">
        <v>0</v>
      </c>
      <c r="T32" s="6">
        <v>0</v>
      </c>
      <c r="U32" s="6">
        <v>0</v>
      </c>
      <c r="V32" s="6">
        <v>0</v>
      </c>
      <c r="W32" s="6">
        <f>0.3*H32</f>
        <v>1.2</v>
      </c>
      <c r="X32" s="6">
        <v>0</v>
      </c>
      <c r="Y32" s="6">
        <v>0</v>
      </c>
      <c r="Z32" s="6">
        <v>0</v>
      </c>
      <c r="AA32" s="6">
        <v>10</v>
      </c>
      <c r="AB32" s="6">
        <f>J32+K32+L32+M32+N32+O32+P32+Q32+R32+U32+V32+W32+X32+Y32+Z32+AA32</f>
        <v>25.6</v>
      </c>
      <c r="AC32" s="6" t="s">
        <v>84</v>
      </c>
      <c r="AD32" s="69">
        <v>928500</v>
      </c>
      <c r="AE32" s="83"/>
      <c r="AF32" s="69">
        <v>928500</v>
      </c>
      <c r="AG32" s="69"/>
      <c r="AH32" s="89"/>
    </row>
    <row r="33" spans="1:34" s="93" customFormat="1" ht="24.95" customHeight="1" x14ac:dyDescent="0.2">
      <c r="A33" s="22">
        <v>28</v>
      </c>
      <c r="B33" s="33" t="s">
        <v>15</v>
      </c>
      <c r="C33" s="33" t="s">
        <v>8</v>
      </c>
      <c r="D33" s="33" t="s">
        <v>20</v>
      </c>
      <c r="E33" s="42" t="s">
        <v>83</v>
      </c>
      <c r="F33" s="43" t="s">
        <v>82</v>
      </c>
      <c r="G33" s="10" t="s">
        <v>4</v>
      </c>
      <c r="H33" s="10">
        <v>3</v>
      </c>
      <c r="I33" s="10" t="s">
        <v>42</v>
      </c>
      <c r="J33" s="10">
        <v>0</v>
      </c>
      <c r="K33" s="10">
        <v>8</v>
      </c>
      <c r="L33" s="3">
        <v>0</v>
      </c>
      <c r="M33" s="3">
        <v>0</v>
      </c>
      <c r="N33" s="10">
        <v>0</v>
      </c>
      <c r="O33" s="10">
        <f>0.4*H33</f>
        <v>1.2000000000000002</v>
      </c>
      <c r="P33" s="10">
        <v>0</v>
      </c>
      <c r="Q33" s="10">
        <v>0</v>
      </c>
      <c r="R33" s="10">
        <v>0</v>
      </c>
      <c r="S33" s="10">
        <v>0</v>
      </c>
      <c r="T33" s="10">
        <f>2*H33</f>
        <v>6</v>
      </c>
      <c r="U33" s="10">
        <v>0</v>
      </c>
      <c r="V33" s="10">
        <v>0</v>
      </c>
      <c r="W33" s="10">
        <f>0.1*H33</f>
        <v>0.30000000000000004</v>
      </c>
      <c r="X33" s="10">
        <v>0</v>
      </c>
      <c r="Y33" s="10">
        <v>0</v>
      </c>
      <c r="Z33" s="10">
        <v>0</v>
      </c>
      <c r="AA33" s="10">
        <v>10</v>
      </c>
      <c r="AB33" s="10">
        <f>SUM(J33:AA33)</f>
        <v>25.5</v>
      </c>
      <c r="AC33" s="10" t="s">
        <v>81</v>
      </c>
      <c r="AD33" s="71">
        <v>675000</v>
      </c>
      <c r="AE33" s="86"/>
      <c r="AF33" s="71">
        <v>675000</v>
      </c>
      <c r="AG33" s="70"/>
      <c r="AH33" s="89"/>
    </row>
    <row r="34" spans="1:34" s="27" customFormat="1" ht="24.95" customHeight="1" x14ac:dyDescent="0.2">
      <c r="A34" s="22">
        <v>29</v>
      </c>
      <c r="B34" s="23" t="s">
        <v>28</v>
      </c>
      <c r="C34" s="23" t="s">
        <v>21</v>
      </c>
      <c r="D34" s="23" t="s">
        <v>20</v>
      </c>
      <c r="E34" s="24" t="s">
        <v>80</v>
      </c>
      <c r="F34" s="25" t="s">
        <v>79</v>
      </c>
      <c r="G34" s="6" t="s">
        <v>4</v>
      </c>
      <c r="H34" s="6">
        <v>4</v>
      </c>
      <c r="I34" s="6" t="s">
        <v>78</v>
      </c>
      <c r="J34" s="6">
        <v>0</v>
      </c>
      <c r="K34" s="6">
        <v>8</v>
      </c>
      <c r="L34" s="6">
        <v>0</v>
      </c>
      <c r="M34" s="1">
        <v>0</v>
      </c>
      <c r="N34" s="6">
        <v>0</v>
      </c>
      <c r="O34" s="6">
        <v>0</v>
      </c>
      <c r="P34" s="6">
        <v>0</v>
      </c>
      <c r="Q34" s="6">
        <v>0</v>
      </c>
      <c r="R34" s="6">
        <f>1.6*H34</f>
        <v>6.4</v>
      </c>
      <c r="S34" s="6">
        <v>0</v>
      </c>
      <c r="T34" s="6">
        <v>0</v>
      </c>
      <c r="U34" s="6">
        <v>0</v>
      </c>
      <c r="V34" s="6">
        <f>0.2*H34</f>
        <v>0.8</v>
      </c>
      <c r="W34" s="6">
        <v>0</v>
      </c>
      <c r="X34" s="6">
        <v>0</v>
      </c>
      <c r="Y34" s="6">
        <v>0</v>
      </c>
      <c r="Z34" s="6">
        <v>0</v>
      </c>
      <c r="AA34" s="6">
        <v>10</v>
      </c>
      <c r="AB34" s="6">
        <f>SUM(J34:AA34)</f>
        <v>25.200000000000003</v>
      </c>
      <c r="AC34" s="6" t="s">
        <v>77</v>
      </c>
      <c r="AD34" s="70">
        <v>539800</v>
      </c>
      <c r="AE34" s="84">
        <v>539800</v>
      </c>
      <c r="AF34" s="70" t="s">
        <v>210</v>
      </c>
      <c r="AG34" s="68">
        <f>AD34-AE34</f>
        <v>0</v>
      </c>
      <c r="AH34" s="89"/>
    </row>
    <row r="35" spans="1:34" s="27" customFormat="1" ht="24.95" customHeight="1" x14ac:dyDescent="0.2">
      <c r="A35" s="22">
        <v>30</v>
      </c>
      <c r="B35" s="23" t="s">
        <v>9</v>
      </c>
      <c r="C35" s="23" t="s">
        <v>21</v>
      </c>
      <c r="D35" s="23" t="s">
        <v>20</v>
      </c>
      <c r="E35" s="24" t="s">
        <v>76</v>
      </c>
      <c r="F35" s="25" t="s">
        <v>75</v>
      </c>
      <c r="G35" s="8" t="s">
        <v>4</v>
      </c>
      <c r="H35" s="6">
        <v>9</v>
      </c>
      <c r="I35" s="6" t="s">
        <v>74</v>
      </c>
      <c r="J35" s="6">
        <v>0</v>
      </c>
      <c r="K35" s="6">
        <v>8</v>
      </c>
      <c r="L35" s="6">
        <v>0</v>
      </c>
      <c r="M35" s="1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f>1.8*H35</f>
        <v>16.2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f>SUM(J35:AA35)</f>
        <v>24.2</v>
      </c>
      <c r="AC35" s="6" t="s">
        <v>73</v>
      </c>
      <c r="AD35" s="70">
        <v>2300000</v>
      </c>
      <c r="AE35" s="84"/>
      <c r="AF35" s="70">
        <v>2300000</v>
      </c>
      <c r="AG35" s="70"/>
      <c r="AH35" s="89"/>
    </row>
    <row r="36" spans="1:34" s="27" customFormat="1" ht="24.95" customHeight="1" x14ac:dyDescent="0.2">
      <c r="A36" s="22">
        <v>31</v>
      </c>
      <c r="B36" s="23" t="s">
        <v>9</v>
      </c>
      <c r="C36" s="23" t="s">
        <v>8</v>
      </c>
      <c r="D36" s="23" t="s">
        <v>20</v>
      </c>
      <c r="E36" s="24" t="s">
        <v>72</v>
      </c>
      <c r="F36" s="9" t="s">
        <v>71</v>
      </c>
      <c r="G36" s="6" t="s">
        <v>12</v>
      </c>
      <c r="H36" s="8">
        <v>6</v>
      </c>
      <c r="I36" s="8" t="s">
        <v>53</v>
      </c>
      <c r="J36" s="8">
        <v>0</v>
      </c>
      <c r="K36" s="8">
        <v>8</v>
      </c>
      <c r="L36" s="8">
        <v>9</v>
      </c>
      <c r="M36" s="1">
        <v>0</v>
      </c>
      <c r="N36" s="6">
        <v>0</v>
      </c>
      <c r="O36" s="6">
        <v>0</v>
      </c>
      <c r="P36" s="6">
        <v>0</v>
      </c>
      <c r="Q36" s="8">
        <f>1.2*H36</f>
        <v>7.1999999999999993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8">
        <v>0</v>
      </c>
      <c r="X36" s="8">
        <v>0</v>
      </c>
      <c r="Y36" s="8">
        <v>0</v>
      </c>
      <c r="Z36" s="8">
        <v>0</v>
      </c>
      <c r="AA36" s="2">
        <v>0</v>
      </c>
      <c r="AB36" s="8">
        <f>SUM(K36:AA36)</f>
        <v>24.2</v>
      </c>
      <c r="AC36" s="8" t="s">
        <v>70</v>
      </c>
      <c r="AD36" s="68">
        <v>915000</v>
      </c>
      <c r="AE36" s="82"/>
      <c r="AF36" s="68">
        <v>915000</v>
      </c>
      <c r="AG36" s="68"/>
      <c r="AH36" s="89"/>
    </row>
    <row r="37" spans="1:34" s="27" customFormat="1" ht="24.95" customHeight="1" x14ac:dyDescent="0.2">
      <c r="A37" s="22">
        <v>32</v>
      </c>
      <c r="B37" s="23" t="s">
        <v>9</v>
      </c>
      <c r="C37" s="23" t="s">
        <v>21</v>
      </c>
      <c r="D37" s="23" t="s">
        <v>20</v>
      </c>
      <c r="E37" s="24" t="s">
        <v>69</v>
      </c>
      <c r="F37" s="25" t="s">
        <v>68</v>
      </c>
      <c r="G37" s="6" t="s">
        <v>12</v>
      </c>
      <c r="H37" s="6">
        <v>5</v>
      </c>
      <c r="I37" s="6" t="s">
        <v>67</v>
      </c>
      <c r="J37" s="6">
        <v>0</v>
      </c>
      <c r="K37" s="6">
        <v>8</v>
      </c>
      <c r="L37" s="6">
        <v>0</v>
      </c>
      <c r="M37" s="1">
        <v>0</v>
      </c>
      <c r="N37" s="6">
        <v>0</v>
      </c>
      <c r="O37" s="6">
        <v>0</v>
      </c>
      <c r="P37" s="6">
        <v>0</v>
      </c>
      <c r="Q37" s="6">
        <f>1.2*H37</f>
        <v>6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10</v>
      </c>
      <c r="AB37" s="41">
        <f>J37+K37+L37+M37+N37+O37+P37+Q37+R37+U37+V37+W37+X37+Y37+Z37+AA37</f>
        <v>24</v>
      </c>
      <c r="AC37" s="6" t="s">
        <v>66</v>
      </c>
      <c r="AD37" s="69">
        <v>850000</v>
      </c>
      <c r="AE37" s="83"/>
      <c r="AF37" s="69">
        <v>850000</v>
      </c>
      <c r="AG37" s="69"/>
      <c r="AH37" s="89"/>
    </row>
    <row r="38" spans="1:34" s="27" customFormat="1" ht="24.95" customHeight="1" x14ac:dyDescent="0.2">
      <c r="A38" s="22">
        <v>33</v>
      </c>
      <c r="B38" s="23" t="s">
        <v>28</v>
      </c>
      <c r="C38" s="23" t="s">
        <v>21</v>
      </c>
      <c r="D38" s="23" t="s">
        <v>20</v>
      </c>
      <c r="E38" s="24" t="s">
        <v>65</v>
      </c>
      <c r="F38" s="25" t="s">
        <v>64</v>
      </c>
      <c r="G38" s="6" t="s">
        <v>12</v>
      </c>
      <c r="H38" s="6">
        <v>5</v>
      </c>
      <c r="I38" s="6" t="s">
        <v>63</v>
      </c>
      <c r="J38" s="6">
        <v>0</v>
      </c>
      <c r="K38" s="6">
        <v>8</v>
      </c>
      <c r="L38" s="6">
        <v>0</v>
      </c>
      <c r="M38" s="1">
        <v>0</v>
      </c>
      <c r="N38" s="6">
        <v>0</v>
      </c>
      <c r="O38" s="6">
        <v>0</v>
      </c>
      <c r="P38" s="6">
        <f>0.8*5</f>
        <v>4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1</v>
      </c>
      <c r="W38" s="6">
        <v>0</v>
      </c>
      <c r="X38" s="6">
        <v>0</v>
      </c>
      <c r="Y38" s="6">
        <v>0</v>
      </c>
      <c r="Z38" s="6">
        <v>0</v>
      </c>
      <c r="AA38" s="6">
        <v>10</v>
      </c>
      <c r="AB38" s="41">
        <f>J38+K38+L38+M38+N38+O38+P38+Q38+R38+U38+V38+W38+X38+Y38+Z38+AA38</f>
        <v>23</v>
      </c>
      <c r="AC38" s="6" t="s">
        <v>62</v>
      </c>
      <c r="AD38" s="69">
        <v>1824000</v>
      </c>
      <c r="AE38" s="83"/>
      <c r="AF38" s="69">
        <v>1824000</v>
      </c>
      <c r="AG38" s="69"/>
      <c r="AH38" s="89"/>
    </row>
    <row r="39" spans="1:34" s="26" customFormat="1" ht="24.95" customHeight="1" x14ac:dyDescent="0.2">
      <c r="A39" s="22">
        <v>34</v>
      </c>
      <c r="B39" s="23" t="s">
        <v>40</v>
      </c>
      <c r="C39" s="23" t="s">
        <v>21</v>
      </c>
      <c r="D39" s="23" t="s">
        <v>20</v>
      </c>
      <c r="E39" s="24" t="s">
        <v>39</v>
      </c>
      <c r="F39" s="25" t="s">
        <v>61</v>
      </c>
      <c r="G39" s="6" t="s">
        <v>4</v>
      </c>
      <c r="H39" s="6">
        <v>10</v>
      </c>
      <c r="I39" s="6" t="s">
        <v>47</v>
      </c>
      <c r="J39" s="6">
        <v>0</v>
      </c>
      <c r="K39" s="6">
        <v>8</v>
      </c>
      <c r="L39" s="6">
        <v>0</v>
      </c>
      <c r="M39" s="1">
        <v>0</v>
      </c>
      <c r="N39" s="6">
        <v>0</v>
      </c>
      <c r="O39" s="6">
        <f>0.4*10</f>
        <v>4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f>0.1*H39</f>
        <v>1</v>
      </c>
      <c r="X39" s="6">
        <v>0</v>
      </c>
      <c r="Y39" s="6">
        <v>0</v>
      </c>
      <c r="Z39" s="6">
        <v>0</v>
      </c>
      <c r="AA39" s="6">
        <v>10</v>
      </c>
      <c r="AB39" s="41">
        <f>J39+K39+L39+M39+N39+O39+P39+Q39+R39+U39+V39+W39+X39+Y39+Z39+AA39</f>
        <v>23</v>
      </c>
      <c r="AC39" s="6" t="s">
        <v>60</v>
      </c>
      <c r="AD39" s="69">
        <v>1789504</v>
      </c>
      <c r="AE39" s="83"/>
      <c r="AF39" s="69">
        <v>1789504</v>
      </c>
      <c r="AG39" s="69"/>
      <c r="AH39" s="90"/>
    </row>
    <row r="40" spans="1:34" s="26" customFormat="1" ht="24.95" customHeight="1" x14ac:dyDescent="0.2">
      <c r="A40" s="22">
        <v>35</v>
      </c>
      <c r="B40" s="23" t="s">
        <v>28</v>
      </c>
      <c r="C40" s="23" t="s">
        <v>21</v>
      </c>
      <c r="D40" s="23" t="s">
        <v>20</v>
      </c>
      <c r="E40" s="24" t="s">
        <v>59</v>
      </c>
      <c r="F40" s="25" t="s">
        <v>58</v>
      </c>
      <c r="G40" s="6" t="s">
        <v>4</v>
      </c>
      <c r="H40" s="6">
        <v>6</v>
      </c>
      <c r="I40" s="6" t="s">
        <v>42</v>
      </c>
      <c r="J40" s="6">
        <v>0</v>
      </c>
      <c r="K40" s="6">
        <v>8</v>
      </c>
      <c r="L40" s="6">
        <v>0</v>
      </c>
      <c r="M40" s="1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f>2*6</f>
        <v>12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f>0.8*H40</f>
        <v>4.8000000000000007</v>
      </c>
      <c r="AA40" s="6">
        <v>10</v>
      </c>
      <c r="AB40" s="6">
        <f>J40+K40+L40+M40+N40+O40+P40+Q40+R40+U40+V40+W40+X40+Y40+Z40+AA40</f>
        <v>22.8</v>
      </c>
      <c r="AC40" s="6" t="s">
        <v>57</v>
      </c>
      <c r="AD40" s="69">
        <v>1068000</v>
      </c>
      <c r="AE40" s="83"/>
      <c r="AF40" s="69">
        <v>1068000</v>
      </c>
      <c r="AG40" s="69"/>
      <c r="AH40" s="90"/>
    </row>
    <row r="41" spans="1:34" s="26" customFormat="1" ht="24.95" customHeight="1" x14ac:dyDescent="0.2">
      <c r="A41" s="22">
        <v>36</v>
      </c>
      <c r="B41" s="23" t="s">
        <v>40</v>
      </c>
      <c r="C41" s="23" t="s">
        <v>21</v>
      </c>
      <c r="D41" s="23" t="s">
        <v>20</v>
      </c>
      <c r="E41" s="24" t="s">
        <v>39</v>
      </c>
      <c r="F41" s="25" t="s">
        <v>56</v>
      </c>
      <c r="G41" s="6" t="s">
        <v>4</v>
      </c>
      <c r="H41" s="6">
        <v>8</v>
      </c>
      <c r="I41" s="6" t="s">
        <v>37</v>
      </c>
      <c r="J41" s="6">
        <v>0</v>
      </c>
      <c r="K41" s="6">
        <v>8</v>
      </c>
      <c r="L41" s="6">
        <v>0</v>
      </c>
      <c r="M41" s="1">
        <v>0</v>
      </c>
      <c r="N41" s="6">
        <v>0</v>
      </c>
      <c r="O41" s="6">
        <f>0.4*H41</f>
        <v>3.2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f>0.1*H41</f>
        <v>0.8</v>
      </c>
      <c r="X41" s="6">
        <v>0</v>
      </c>
      <c r="Y41" s="6">
        <v>0</v>
      </c>
      <c r="Z41" s="6">
        <v>0</v>
      </c>
      <c r="AA41" s="6">
        <v>10</v>
      </c>
      <c r="AB41" s="41">
        <f>J41+K41+L41+M41+N41+O41+P41+Q41+R41+U41+V41+W41+X41+Y41+Z41+AA41</f>
        <v>22</v>
      </c>
      <c r="AC41" s="6" t="s">
        <v>55</v>
      </c>
      <c r="AD41" s="69">
        <v>1294013.6499999999</v>
      </c>
      <c r="AE41" s="83"/>
      <c r="AF41" s="69">
        <v>1294013.6499999999</v>
      </c>
      <c r="AG41" s="69"/>
      <c r="AH41" s="90"/>
    </row>
    <row r="42" spans="1:34" s="26" customFormat="1" ht="24.95" customHeight="1" x14ac:dyDescent="0.2">
      <c r="A42" s="22">
        <v>37</v>
      </c>
      <c r="B42" s="23" t="s">
        <v>9</v>
      </c>
      <c r="C42" s="23" t="s">
        <v>8</v>
      </c>
      <c r="D42" s="23" t="s">
        <v>7</v>
      </c>
      <c r="E42" s="24" t="s">
        <v>6</v>
      </c>
      <c r="F42" s="9" t="s">
        <v>54</v>
      </c>
      <c r="G42" s="6" t="s">
        <v>12</v>
      </c>
      <c r="H42" s="8">
        <v>11</v>
      </c>
      <c r="I42" s="8" t="s">
        <v>53</v>
      </c>
      <c r="J42" s="8">
        <v>0</v>
      </c>
      <c r="K42" s="8">
        <v>8</v>
      </c>
      <c r="L42" s="8">
        <v>9</v>
      </c>
      <c r="M42" s="1">
        <v>0</v>
      </c>
      <c r="N42" s="6">
        <v>0</v>
      </c>
      <c r="O42" s="8">
        <f>0.4*H42</f>
        <v>4.4000000000000004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8">
        <v>0</v>
      </c>
      <c r="X42" s="8">
        <v>0</v>
      </c>
      <c r="Y42" s="8">
        <v>0</v>
      </c>
      <c r="Z42" s="8">
        <v>0</v>
      </c>
      <c r="AA42" s="2">
        <v>0</v>
      </c>
      <c r="AB42" s="8">
        <f>SUM(K42:AA42)</f>
        <v>21.4</v>
      </c>
      <c r="AC42" s="8" t="s">
        <v>52</v>
      </c>
      <c r="AD42" s="68">
        <v>2097783</v>
      </c>
      <c r="AE42" s="82"/>
      <c r="AF42" s="68">
        <v>2097783</v>
      </c>
      <c r="AG42" s="68"/>
      <c r="AH42" s="90"/>
    </row>
    <row r="43" spans="1:34" s="26" customFormat="1" ht="24.95" customHeight="1" x14ac:dyDescent="0.2">
      <c r="A43" s="22">
        <v>38</v>
      </c>
      <c r="B43" s="23" t="s">
        <v>15</v>
      </c>
      <c r="C43" s="23" t="s">
        <v>8</v>
      </c>
      <c r="D43" s="23" t="s">
        <v>20</v>
      </c>
      <c r="E43" s="24" t="s">
        <v>30</v>
      </c>
      <c r="F43" s="25" t="s">
        <v>51</v>
      </c>
      <c r="G43" s="6" t="s">
        <v>4</v>
      </c>
      <c r="H43" s="6">
        <v>24</v>
      </c>
      <c r="I43" s="6" t="s">
        <v>11</v>
      </c>
      <c r="J43" s="6">
        <v>0</v>
      </c>
      <c r="K43" s="6">
        <v>8</v>
      </c>
      <c r="L43" s="6">
        <v>0</v>
      </c>
      <c r="M43" s="1">
        <v>0</v>
      </c>
      <c r="N43" s="6">
        <v>10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f>0.1*H43</f>
        <v>2.4000000000000004</v>
      </c>
      <c r="X43" s="6">
        <v>0</v>
      </c>
      <c r="Y43" s="6">
        <v>0</v>
      </c>
      <c r="Z43" s="6">
        <v>0</v>
      </c>
      <c r="AA43" s="23">
        <v>0</v>
      </c>
      <c r="AB43" s="6">
        <f>SUM(J43:AA43)</f>
        <v>20.399999999999999</v>
      </c>
      <c r="AC43" s="6" t="s">
        <v>10</v>
      </c>
      <c r="AD43" s="70">
        <v>2000000</v>
      </c>
      <c r="AE43" s="84"/>
      <c r="AF43" s="70">
        <v>2000000</v>
      </c>
      <c r="AG43" s="70"/>
      <c r="AH43" s="90"/>
    </row>
    <row r="44" spans="1:34" s="26" customFormat="1" ht="24.95" customHeight="1" x14ac:dyDescent="0.2">
      <c r="A44" s="22">
        <v>39</v>
      </c>
      <c r="B44" s="23" t="s">
        <v>40</v>
      </c>
      <c r="C44" s="23" t="s">
        <v>21</v>
      </c>
      <c r="D44" s="23" t="s">
        <v>20</v>
      </c>
      <c r="E44" s="24" t="s">
        <v>39</v>
      </c>
      <c r="F44" s="25" t="s">
        <v>50</v>
      </c>
      <c r="G44" s="6" t="s">
        <v>4</v>
      </c>
      <c r="H44" s="6">
        <v>4</v>
      </c>
      <c r="I44" s="6" t="s">
        <v>47</v>
      </c>
      <c r="J44" s="6">
        <v>0</v>
      </c>
      <c r="K44" s="6">
        <v>8</v>
      </c>
      <c r="L44" s="6">
        <v>0</v>
      </c>
      <c r="M44" s="1">
        <v>0</v>
      </c>
      <c r="N44" s="6">
        <v>0</v>
      </c>
      <c r="O44" s="6">
        <f>0.4*H44</f>
        <v>1.6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f>0.1*H44</f>
        <v>0.4</v>
      </c>
      <c r="X44" s="6">
        <v>0</v>
      </c>
      <c r="Y44" s="6">
        <v>0</v>
      </c>
      <c r="Z44" s="6">
        <v>0</v>
      </c>
      <c r="AA44" s="6">
        <v>10</v>
      </c>
      <c r="AB44" s="41">
        <f>J44+K44+L44+M44+N44+O44+P44+Q44+R44+U44+V44+W44+X44+Y44+Z44+AA44</f>
        <v>20</v>
      </c>
      <c r="AC44" s="6" t="s">
        <v>49</v>
      </c>
      <c r="AD44" s="69">
        <v>2146491.0099999998</v>
      </c>
      <c r="AE44" s="83"/>
      <c r="AF44" s="69">
        <v>2146491.0099999998</v>
      </c>
      <c r="AG44" s="69"/>
      <c r="AH44" s="90"/>
    </row>
    <row r="45" spans="1:34" s="26" customFormat="1" ht="24.95" customHeight="1" x14ac:dyDescent="0.2">
      <c r="A45" s="22">
        <v>40</v>
      </c>
      <c r="B45" s="23" t="s">
        <v>40</v>
      </c>
      <c r="C45" s="23" t="s">
        <v>21</v>
      </c>
      <c r="D45" s="23" t="s">
        <v>20</v>
      </c>
      <c r="E45" s="76" t="s">
        <v>39</v>
      </c>
      <c r="F45" s="77" t="s">
        <v>48</v>
      </c>
      <c r="G45" s="8" t="s">
        <v>4</v>
      </c>
      <c r="H45" s="8">
        <v>4</v>
      </c>
      <c r="I45" s="8" t="s">
        <v>47</v>
      </c>
      <c r="J45" s="8">
        <v>0</v>
      </c>
      <c r="K45" s="8">
        <v>8</v>
      </c>
      <c r="L45" s="8">
        <v>0</v>
      </c>
      <c r="M45" s="2">
        <v>0</v>
      </c>
      <c r="N45" s="8">
        <v>0</v>
      </c>
      <c r="O45" s="8">
        <f>0.4*4</f>
        <v>1.6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f>0.1*H45</f>
        <v>0.4</v>
      </c>
      <c r="X45" s="8">
        <v>0</v>
      </c>
      <c r="Y45" s="8">
        <v>0</v>
      </c>
      <c r="Z45" s="8">
        <v>0</v>
      </c>
      <c r="AA45" s="8">
        <v>10</v>
      </c>
      <c r="AB45" s="40">
        <f>J45+K45+L45+M45+N45+O45+P45+Q45+R45+U45+V45+W45+X45+Y45+Z45+AA45</f>
        <v>20</v>
      </c>
      <c r="AC45" s="8" t="s">
        <v>46</v>
      </c>
      <c r="AD45" s="78">
        <v>1777556.31</v>
      </c>
      <c r="AE45" s="87">
        <v>1121756.4200000002</v>
      </c>
      <c r="AF45" s="79" t="s">
        <v>210</v>
      </c>
      <c r="AG45" s="68">
        <f>AD45-AE45</f>
        <v>655799.8899999999</v>
      </c>
      <c r="AH45" s="90"/>
    </row>
    <row r="46" spans="1:34" s="26" customFormat="1" x14ac:dyDescent="0.2">
      <c r="A46" s="22">
        <v>41</v>
      </c>
      <c r="B46" s="23" t="s">
        <v>15</v>
      </c>
      <c r="C46" s="23" t="s">
        <v>8</v>
      </c>
      <c r="D46" s="23" t="s">
        <v>20</v>
      </c>
      <c r="E46" s="24" t="s">
        <v>30</v>
      </c>
      <c r="F46" s="25" t="s">
        <v>45</v>
      </c>
      <c r="G46" s="6" t="s">
        <v>4</v>
      </c>
      <c r="H46" s="6">
        <v>17</v>
      </c>
      <c r="I46" s="6" t="s">
        <v>11</v>
      </c>
      <c r="J46" s="6">
        <v>0</v>
      </c>
      <c r="K46" s="6">
        <v>8</v>
      </c>
      <c r="L46" s="6">
        <v>0</v>
      </c>
      <c r="M46" s="1">
        <v>0</v>
      </c>
      <c r="N46" s="6">
        <v>10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f>0.1*H46</f>
        <v>1.7000000000000002</v>
      </c>
      <c r="X46" s="6">
        <v>0</v>
      </c>
      <c r="Y46" s="6">
        <v>0</v>
      </c>
      <c r="Z46" s="6">
        <v>0</v>
      </c>
      <c r="AA46" s="23">
        <v>0</v>
      </c>
      <c r="AB46" s="6">
        <f>SUM(J46:AA46)</f>
        <v>19.7</v>
      </c>
      <c r="AC46" s="6" t="s">
        <v>10</v>
      </c>
      <c r="AD46" s="70">
        <v>1345000</v>
      </c>
      <c r="AE46" s="84"/>
      <c r="AF46" s="70">
        <v>1345000</v>
      </c>
      <c r="AG46" s="70"/>
      <c r="AH46" s="90"/>
    </row>
    <row r="47" spans="1:34" ht="24.95" customHeight="1" x14ac:dyDescent="0.2">
      <c r="A47" s="22">
        <v>42</v>
      </c>
      <c r="B47" s="44" t="s">
        <v>28</v>
      </c>
      <c r="C47" s="44" t="s">
        <v>21</v>
      </c>
      <c r="D47" s="44" t="s">
        <v>20</v>
      </c>
      <c r="E47" s="24" t="s">
        <v>44</v>
      </c>
      <c r="F47" s="25" t="s">
        <v>43</v>
      </c>
      <c r="G47" s="6" t="s">
        <v>12</v>
      </c>
      <c r="H47" s="6">
        <v>2</v>
      </c>
      <c r="I47" s="6" t="s">
        <v>42</v>
      </c>
      <c r="J47" s="6">
        <v>0</v>
      </c>
      <c r="K47" s="6">
        <v>8</v>
      </c>
      <c r="L47" s="6">
        <v>0</v>
      </c>
      <c r="M47" s="1">
        <v>0</v>
      </c>
      <c r="N47" s="6">
        <v>0</v>
      </c>
      <c r="O47" s="6">
        <f>0.4*H47</f>
        <v>0.8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f>0.4*H47</f>
        <v>0.8</v>
      </c>
      <c r="Y47" s="6">
        <v>0</v>
      </c>
      <c r="Z47" s="6">
        <v>0</v>
      </c>
      <c r="AA47" s="6">
        <v>10</v>
      </c>
      <c r="AB47" s="6">
        <f>SUM(J47:AA47)</f>
        <v>19.600000000000001</v>
      </c>
      <c r="AC47" s="6" t="s">
        <v>41</v>
      </c>
      <c r="AD47" s="70">
        <v>270000</v>
      </c>
      <c r="AE47" s="84"/>
      <c r="AF47" s="70">
        <v>270000</v>
      </c>
      <c r="AG47" s="70"/>
      <c r="AH47" s="91"/>
    </row>
    <row r="48" spans="1:34" ht="24.95" customHeight="1" x14ac:dyDescent="0.2">
      <c r="A48" s="22">
        <v>43</v>
      </c>
      <c r="B48" s="23" t="s">
        <v>40</v>
      </c>
      <c r="C48" s="23" t="s">
        <v>21</v>
      </c>
      <c r="D48" s="23" t="s">
        <v>20</v>
      </c>
      <c r="E48" s="24" t="s">
        <v>39</v>
      </c>
      <c r="F48" s="25" t="s">
        <v>38</v>
      </c>
      <c r="G48" s="6" t="s">
        <v>4</v>
      </c>
      <c r="H48" s="6">
        <v>3</v>
      </c>
      <c r="I48" s="6" t="s">
        <v>37</v>
      </c>
      <c r="J48" s="6">
        <v>0</v>
      </c>
      <c r="K48" s="6">
        <v>8</v>
      </c>
      <c r="L48" s="6">
        <v>0</v>
      </c>
      <c r="M48" s="1">
        <v>0</v>
      </c>
      <c r="N48" s="6">
        <v>0</v>
      </c>
      <c r="O48" s="6">
        <f>0.4*H48</f>
        <v>1.2000000000000002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f>0.1*H48</f>
        <v>0.30000000000000004</v>
      </c>
      <c r="X48" s="6">
        <v>0</v>
      </c>
      <c r="Y48" s="6">
        <v>0</v>
      </c>
      <c r="Z48" s="6">
        <v>0</v>
      </c>
      <c r="AA48" s="6">
        <v>10</v>
      </c>
      <c r="AB48" s="6">
        <f>J48+K48+L48+M48+N48+O48+P48+Q48+R48+U48+V48+W48+X48+Y48+Z48+AA48</f>
        <v>19.5</v>
      </c>
      <c r="AC48" s="6" t="s">
        <v>36</v>
      </c>
      <c r="AD48" s="69">
        <v>581518.80000000005</v>
      </c>
      <c r="AE48" s="83"/>
      <c r="AF48" s="69">
        <v>581518.80000000005</v>
      </c>
      <c r="AG48" s="69"/>
      <c r="AH48" s="91"/>
    </row>
    <row r="49" spans="1:34" ht="24.95" customHeight="1" x14ac:dyDescent="0.2">
      <c r="A49" s="22">
        <v>44</v>
      </c>
      <c r="B49" s="23" t="s">
        <v>15</v>
      </c>
      <c r="C49" s="23" t="s">
        <v>8</v>
      </c>
      <c r="D49" s="23" t="s">
        <v>20</v>
      </c>
      <c r="E49" s="24" t="s">
        <v>30</v>
      </c>
      <c r="F49" s="25" t="s">
        <v>32</v>
      </c>
      <c r="G49" s="6" t="s">
        <v>4</v>
      </c>
      <c r="H49" s="6">
        <v>14</v>
      </c>
      <c r="I49" s="6" t="s">
        <v>11</v>
      </c>
      <c r="J49" s="6">
        <v>0</v>
      </c>
      <c r="K49" s="6">
        <v>8</v>
      </c>
      <c r="L49" s="6">
        <v>0</v>
      </c>
      <c r="M49" s="1">
        <v>0</v>
      </c>
      <c r="N49" s="6">
        <v>10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f>0.1*H49</f>
        <v>1.4000000000000001</v>
      </c>
      <c r="X49" s="6">
        <v>0</v>
      </c>
      <c r="Y49" s="6">
        <v>0</v>
      </c>
      <c r="Z49" s="6">
        <v>0</v>
      </c>
      <c r="AA49" s="23">
        <v>0</v>
      </c>
      <c r="AB49" s="6">
        <f>SUM(J49:AA49)</f>
        <v>19.399999999999999</v>
      </c>
      <c r="AC49" s="6" t="s">
        <v>10</v>
      </c>
      <c r="AD49" s="70">
        <v>1130000</v>
      </c>
      <c r="AE49" s="84"/>
      <c r="AF49" s="70">
        <v>1130000</v>
      </c>
      <c r="AG49" s="70"/>
      <c r="AH49" s="91"/>
    </row>
    <row r="50" spans="1:34" ht="24.95" customHeight="1" x14ac:dyDescent="0.2">
      <c r="A50" s="22">
        <v>45</v>
      </c>
      <c r="B50" s="23" t="s">
        <v>15</v>
      </c>
      <c r="C50" s="23" t="s">
        <v>8</v>
      </c>
      <c r="D50" s="23" t="s">
        <v>20</v>
      </c>
      <c r="E50" s="24" t="s">
        <v>30</v>
      </c>
      <c r="F50" s="25" t="s">
        <v>31</v>
      </c>
      <c r="G50" s="6" t="s">
        <v>4</v>
      </c>
      <c r="H50" s="6">
        <v>12</v>
      </c>
      <c r="I50" s="6" t="s">
        <v>11</v>
      </c>
      <c r="J50" s="6">
        <v>0</v>
      </c>
      <c r="K50" s="6">
        <v>8</v>
      </c>
      <c r="L50" s="6">
        <v>0</v>
      </c>
      <c r="M50" s="1">
        <v>0</v>
      </c>
      <c r="N50" s="6">
        <v>10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f>0.1*H50</f>
        <v>1.2000000000000002</v>
      </c>
      <c r="X50" s="6">
        <v>0</v>
      </c>
      <c r="Y50" s="6">
        <v>0</v>
      </c>
      <c r="Z50" s="6">
        <v>0</v>
      </c>
      <c r="AA50" s="23">
        <v>0</v>
      </c>
      <c r="AB50" s="6">
        <f>SUM(J50:AA50)</f>
        <v>19.2</v>
      </c>
      <c r="AC50" s="6" t="s">
        <v>10</v>
      </c>
      <c r="AD50" s="70">
        <v>975000</v>
      </c>
      <c r="AE50" s="84"/>
      <c r="AF50" s="70">
        <v>975000</v>
      </c>
      <c r="AG50" s="70"/>
      <c r="AH50" s="91"/>
    </row>
    <row r="51" spans="1:34" ht="24.95" customHeight="1" x14ac:dyDescent="0.2">
      <c r="A51" s="22">
        <v>46</v>
      </c>
      <c r="B51" s="23" t="s">
        <v>15</v>
      </c>
      <c r="C51" s="23" t="s">
        <v>8</v>
      </c>
      <c r="D51" s="23" t="s">
        <v>20</v>
      </c>
      <c r="E51" s="24" t="s">
        <v>30</v>
      </c>
      <c r="F51" s="25" t="s">
        <v>29</v>
      </c>
      <c r="G51" s="6" t="s">
        <v>4</v>
      </c>
      <c r="H51" s="6">
        <v>12</v>
      </c>
      <c r="I51" s="6" t="s">
        <v>11</v>
      </c>
      <c r="J51" s="6">
        <v>0</v>
      </c>
      <c r="K51" s="6">
        <v>8</v>
      </c>
      <c r="L51" s="6">
        <v>0</v>
      </c>
      <c r="M51" s="1">
        <v>0</v>
      </c>
      <c r="N51" s="6">
        <v>10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f>0.1*H51</f>
        <v>1.2000000000000002</v>
      </c>
      <c r="X51" s="6">
        <v>0</v>
      </c>
      <c r="Y51" s="6">
        <v>0</v>
      </c>
      <c r="Z51" s="6">
        <v>0</v>
      </c>
      <c r="AA51" s="23">
        <v>0</v>
      </c>
      <c r="AB51" s="6">
        <f>SUM(J51:AA51)</f>
        <v>19.2</v>
      </c>
      <c r="AC51" s="6" t="s">
        <v>10</v>
      </c>
      <c r="AD51" s="70">
        <v>800000</v>
      </c>
      <c r="AE51" s="84"/>
      <c r="AF51" s="70">
        <v>800000</v>
      </c>
      <c r="AG51" s="70"/>
      <c r="AH51" s="91"/>
    </row>
    <row r="52" spans="1:34" ht="25.5" x14ac:dyDescent="0.2">
      <c r="A52" s="22">
        <v>47</v>
      </c>
      <c r="B52" s="23" t="s">
        <v>15</v>
      </c>
      <c r="C52" s="23" t="s">
        <v>21</v>
      </c>
      <c r="D52" s="23" t="s">
        <v>20</v>
      </c>
      <c r="E52" s="24" t="s">
        <v>35</v>
      </c>
      <c r="F52" s="25" t="s">
        <v>34</v>
      </c>
      <c r="G52" s="6" t="s">
        <v>12</v>
      </c>
      <c r="H52" s="6">
        <v>2</v>
      </c>
      <c r="I52" s="6" t="s">
        <v>17</v>
      </c>
      <c r="J52" s="6">
        <v>0</v>
      </c>
      <c r="K52" s="6">
        <v>8</v>
      </c>
      <c r="L52" s="6">
        <v>0</v>
      </c>
      <c r="M52" s="1">
        <v>0</v>
      </c>
      <c r="N52" s="6">
        <v>0</v>
      </c>
      <c r="O52" s="6">
        <f>0.4*H52</f>
        <v>0.8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f>0.1*H52</f>
        <v>0.2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23">
        <v>10</v>
      </c>
      <c r="AB52" s="41">
        <f>J52+K52+L52+M52+N52+O52+P52+Q52+R52+U52+V52+W52+X52+Y52+Z52+AA52</f>
        <v>19</v>
      </c>
      <c r="AC52" s="6" t="s">
        <v>33</v>
      </c>
      <c r="AD52" s="69">
        <v>700000</v>
      </c>
      <c r="AE52" s="83"/>
      <c r="AF52" s="69">
        <v>700000</v>
      </c>
      <c r="AG52" s="69"/>
      <c r="AH52" s="91"/>
    </row>
    <row r="53" spans="1:34" ht="24.95" customHeight="1" x14ac:dyDescent="0.2">
      <c r="A53" s="22">
        <v>48</v>
      </c>
      <c r="B53" s="33" t="s">
        <v>28</v>
      </c>
      <c r="C53" s="33" t="s">
        <v>21</v>
      </c>
      <c r="D53" s="33" t="s">
        <v>20</v>
      </c>
      <c r="E53" s="24" t="s">
        <v>27</v>
      </c>
      <c r="F53" s="25" t="s">
        <v>26</v>
      </c>
      <c r="G53" s="10" t="s">
        <v>4</v>
      </c>
      <c r="H53" s="10">
        <v>20</v>
      </c>
      <c r="I53" s="6" t="s">
        <v>11</v>
      </c>
      <c r="J53" s="6">
        <v>0</v>
      </c>
      <c r="K53" s="6">
        <v>8</v>
      </c>
      <c r="L53" s="6">
        <v>9</v>
      </c>
      <c r="M53" s="1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f>0.1*H53</f>
        <v>2</v>
      </c>
      <c r="X53" s="6">
        <v>0</v>
      </c>
      <c r="Y53" s="6">
        <v>0</v>
      </c>
      <c r="Z53" s="6">
        <v>0</v>
      </c>
      <c r="AA53" s="6">
        <v>0</v>
      </c>
      <c r="AB53" s="41">
        <f>SUM(J53:AA53)</f>
        <v>19</v>
      </c>
      <c r="AC53" s="10" t="s">
        <v>25</v>
      </c>
      <c r="AD53" s="70">
        <v>920000</v>
      </c>
      <c r="AE53" s="84"/>
      <c r="AF53" s="70">
        <v>920000</v>
      </c>
      <c r="AG53" s="70"/>
      <c r="AH53" s="91"/>
    </row>
    <row r="54" spans="1:34" x14ac:dyDescent="0.2">
      <c r="A54" s="22">
        <v>49</v>
      </c>
      <c r="B54" s="23" t="s">
        <v>15</v>
      </c>
      <c r="C54" s="23" t="s">
        <v>8</v>
      </c>
      <c r="D54" s="23" t="s">
        <v>20</v>
      </c>
      <c r="E54" s="24" t="s">
        <v>24</v>
      </c>
      <c r="F54" s="25" t="s">
        <v>23</v>
      </c>
      <c r="G54" s="6" t="s">
        <v>4</v>
      </c>
      <c r="H54" s="6">
        <v>18</v>
      </c>
      <c r="I54" s="6" t="s">
        <v>11</v>
      </c>
      <c r="J54" s="6">
        <v>0</v>
      </c>
      <c r="K54" s="6">
        <v>8</v>
      </c>
      <c r="L54" s="6">
        <v>9</v>
      </c>
      <c r="M54" s="1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f>0.1*H54</f>
        <v>1.8</v>
      </c>
      <c r="X54" s="6">
        <v>0</v>
      </c>
      <c r="Y54" s="6">
        <v>0</v>
      </c>
      <c r="Z54" s="6">
        <v>0</v>
      </c>
      <c r="AA54" s="38">
        <v>0</v>
      </c>
      <c r="AB54" s="6">
        <f>SUM(J54:AA54)</f>
        <v>18.8</v>
      </c>
      <c r="AC54" s="6" t="s">
        <v>10</v>
      </c>
      <c r="AD54" s="70">
        <v>1260000</v>
      </c>
      <c r="AE54" s="84"/>
      <c r="AF54" s="70">
        <v>1260000</v>
      </c>
      <c r="AG54" s="70"/>
      <c r="AH54" s="91"/>
    </row>
    <row r="55" spans="1:34" ht="24.95" customHeight="1" x14ac:dyDescent="0.2">
      <c r="A55" s="22">
        <v>50</v>
      </c>
      <c r="B55" s="23" t="s">
        <v>22</v>
      </c>
      <c r="C55" s="23" t="s">
        <v>21</v>
      </c>
      <c r="D55" s="23" t="s">
        <v>20</v>
      </c>
      <c r="E55" s="24" t="s">
        <v>19</v>
      </c>
      <c r="F55" s="25" t="s">
        <v>18</v>
      </c>
      <c r="G55" s="6" t="s">
        <v>4</v>
      </c>
      <c r="H55" s="6">
        <v>3</v>
      </c>
      <c r="I55" s="6" t="s">
        <v>17</v>
      </c>
      <c r="J55" s="6">
        <v>0</v>
      </c>
      <c r="K55" s="6">
        <v>8</v>
      </c>
      <c r="L55" s="6">
        <v>0</v>
      </c>
      <c r="M55" s="1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f>1.8*3</f>
        <v>5.4</v>
      </c>
      <c r="T55" s="6">
        <v>0</v>
      </c>
      <c r="U55" s="6">
        <v>0</v>
      </c>
      <c r="V55" s="6">
        <v>0</v>
      </c>
      <c r="W55" s="6">
        <f>0.1*3</f>
        <v>0.30000000000000004</v>
      </c>
      <c r="X55" s="6">
        <v>0</v>
      </c>
      <c r="Y55" s="6">
        <v>0</v>
      </c>
      <c r="Z55" s="6">
        <v>0</v>
      </c>
      <c r="AA55" s="38">
        <v>10</v>
      </c>
      <c r="AB55" s="6">
        <f>J55+K55+L55+M55+N55+O55+P55+Q55+R55+U55+V55+W55+X55+Y55+Z55+AA55</f>
        <v>18.3</v>
      </c>
      <c r="AC55" s="6" t="s">
        <v>16</v>
      </c>
      <c r="AD55" s="70">
        <v>548531.26</v>
      </c>
      <c r="AE55" s="84"/>
      <c r="AF55" s="70">
        <v>548531.26</v>
      </c>
      <c r="AG55" s="70"/>
      <c r="AH55" s="91"/>
    </row>
    <row r="56" spans="1:34" x14ac:dyDescent="0.2">
      <c r="A56" s="22">
        <v>51</v>
      </c>
      <c r="B56" s="23" t="s">
        <v>15</v>
      </c>
      <c r="C56" s="23" t="s">
        <v>8</v>
      </c>
      <c r="D56" s="23" t="s">
        <v>7</v>
      </c>
      <c r="E56" s="24" t="s">
        <v>14</v>
      </c>
      <c r="F56" s="25" t="s">
        <v>13</v>
      </c>
      <c r="G56" s="6" t="s">
        <v>12</v>
      </c>
      <c r="H56" s="6">
        <v>13</v>
      </c>
      <c r="I56" s="6" t="s">
        <v>11</v>
      </c>
      <c r="J56" s="6">
        <v>0</v>
      </c>
      <c r="K56" s="6">
        <v>8</v>
      </c>
      <c r="L56" s="6">
        <v>9</v>
      </c>
      <c r="M56" s="1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f>0.1*H56</f>
        <v>1.3</v>
      </c>
      <c r="X56" s="6">
        <v>0</v>
      </c>
      <c r="Y56" s="6">
        <v>0</v>
      </c>
      <c r="Z56" s="6">
        <v>0</v>
      </c>
      <c r="AA56" s="38">
        <v>0</v>
      </c>
      <c r="AB56" s="6">
        <f>SUM(J56:AA56)</f>
        <v>18.3</v>
      </c>
      <c r="AC56" s="6" t="s">
        <v>10</v>
      </c>
      <c r="AD56" s="70">
        <v>800000</v>
      </c>
      <c r="AE56" s="84"/>
      <c r="AF56" s="70">
        <v>800000</v>
      </c>
      <c r="AG56" s="70"/>
      <c r="AH56" s="91"/>
    </row>
    <row r="57" spans="1:34" x14ac:dyDescent="0.2">
      <c r="A57" s="22">
        <v>52</v>
      </c>
      <c r="B57" s="23" t="s">
        <v>9</v>
      </c>
      <c r="C57" s="23" t="s">
        <v>8</v>
      </c>
      <c r="D57" s="23" t="s">
        <v>7</v>
      </c>
      <c r="E57" s="24" t="s">
        <v>6</v>
      </c>
      <c r="F57" s="25" t="s">
        <v>5</v>
      </c>
      <c r="G57" s="6" t="s">
        <v>4</v>
      </c>
      <c r="H57" s="6">
        <v>12</v>
      </c>
      <c r="I57" s="6" t="s">
        <v>3</v>
      </c>
      <c r="J57" s="6">
        <v>0</v>
      </c>
      <c r="K57" s="6">
        <v>8</v>
      </c>
      <c r="L57" s="6">
        <v>9</v>
      </c>
      <c r="M57" s="1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f>0.1*H57</f>
        <v>1.2000000000000002</v>
      </c>
      <c r="X57" s="6">
        <v>0</v>
      </c>
      <c r="Y57" s="6">
        <v>0</v>
      </c>
      <c r="Z57" s="6">
        <v>0</v>
      </c>
      <c r="AA57" s="38">
        <v>0</v>
      </c>
      <c r="AB57" s="6">
        <f>SUM(J57:AA57)</f>
        <v>18.2</v>
      </c>
      <c r="AC57" s="6" t="s">
        <v>2</v>
      </c>
      <c r="AD57" s="70">
        <v>2745610.7800000012</v>
      </c>
      <c r="AE57" s="84"/>
      <c r="AF57" s="70">
        <v>2745610.7800000012</v>
      </c>
      <c r="AG57" s="70"/>
      <c r="AH57" s="91"/>
    </row>
    <row r="58" spans="1:34" ht="13.5" thickBot="1" x14ac:dyDescent="0.25">
      <c r="A58" s="56">
        <v>53</v>
      </c>
      <c r="B58" s="57" t="s">
        <v>15</v>
      </c>
      <c r="C58" s="57" t="s">
        <v>8</v>
      </c>
      <c r="D58" s="57" t="s">
        <v>7</v>
      </c>
      <c r="E58" s="58" t="s">
        <v>205</v>
      </c>
      <c r="F58" s="63" t="s">
        <v>206</v>
      </c>
      <c r="G58" s="60" t="s">
        <v>12</v>
      </c>
      <c r="H58" s="60">
        <v>11</v>
      </c>
      <c r="I58" s="60" t="s">
        <v>11</v>
      </c>
      <c r="J58" s="60">
        <v>0</v>
      </c>
      <c r="K58" s="60">
        <v>8</v>
      </c>
      <c r="L58" s="60">
        <v>9</v>
      </c>
      <c r="M58" s="59">
        <v>0</v>
      </c>
      <c r="N58" s="60">
        <v>0</v>
      </c>
      <c r="O58" s="60">
        <v>0</v>
      </c>
      <c r="P58" s="60">
        <v>0</v>
      </c>
      <c r="Q58" s="60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f>0.1*H58</f>
        <v>1.1000000000000001</v>
      </c>
      <c r="X58" s="60">
        <v>0</v>
      </c>
      <c r="Y58" s="60">
        <v>0</v>
      </c>
      <c r="Z58" s="60">
        <v>0</v>
      </c>
      <c r="AA58" s="61">
        <v>0</v>
      </c>
      <c r="AB58" s="62">
        <f>SUM(J58:AA58)</f>
        <v>18.100000000000001</v>
      </c>
      <c r="AC58" s="62" t="s">
        <v>217</v>
      </c>
      <c r="AD58" s="72" t="s">
        <v>210</v>
      </c>
      <c r="AE58" s="88"/>
      <c r="AF58" s="72" t="s">
        <v>210</v>
      </c>
      <c r="AG58" s="72" t="s">
        <v>210</v>
      </c>
      <c r="AH58" s="92">
        <v>590000</v>
      </c>
    </row>
    <row r="59" spans="1:34" ht="23.25" thickBot="1" x14ac:dyDescent="0.25">
      <c r="A59" s="53">
        <f>+COUNT(A6:A58)</f>
        <v>53</v>
      </c>
      <c r="B59" s="123" t="s">
        <v>1</v>
      </c>
      <c r="C59" s="124"/>
      <c r="D59" s="124"/>
      <c r="E59" s="125"/>
      <c r="G59" s="101" t="s">
        <v>0</v>
      </c>
      <c r="H59" s="54">
        <f>SUM(H6:H58)</f>
        <v>375</v>
      </c>
      <c r="AB59" s="102" t="s">
        <v>219</v>
      </c>
      <c r="AC59" s="103"/>
      <c r="AD59" s="131">
        <f>SUM(AD6:AD58)</f>
        <v>62769144.699999996</v>
      </c>
      <c r="AE59" s="126">
        <f>SUM(AE6:AE58)</f>
        <v>2679134.6900000004</v>
      </c>
      <c r="AF59" s="126">
        <f>SUM(AF6:AF58)</f>
        <v>59429788.389999993</v>
      </c>
      <c r="AG59" s="126">
        <f>SUM(AG6:AG58)</f>
        <v>660221.61999999988</v>
      </c>
      <c r="AH59" s="80">
        <f t="shared" ref="AE59:AH59" si="0">SUM(AH6:AH58)</f>
        <v>590000</v>
      </c>
    </row>
    <row r="60" spans="1:34" ht="33.75" x14ac:dyDescent="0.2">
      <c r="AD60" s="132" t="s">
        <v>208</v>
      </c>
      <c r="AE60" s="95" t="s">
        <v>213</v>
      </c>
      <c r="AF60" s="96" t="s">
        <v>214</v>
      </c>
      <c r="AG60" s="97" t="s">
        <v>207</v>
      </c>
      <c r="AH60" s="75" t="s">
        <v>216</v>
      </c>
    </row>
    <row r="61" spans="1:34" ht="13.5" thickBot="1" x14ac:dyDescent="0.25">
      <c r="AD61" s="133" t="s">
        <v>209</v>
      </c>
      <c r="AE61" s="98" t="s">
        <v>211</v>
      </c>
      <c r="AF61" s="99" t="s">
        <v>212</v>
      </c>
      <c r="AG61" s="100" t="s">
        <v>215</v>
      </c>
      <c r="AH61" s="94"/>
    </row>
    <row r="62" spans="1:34" ht="13.5" thickBot="1" x14ac:dyDescent="0.25">
      <c r="AE62" s="127"/>
      <c r="AF62" s="128">
        <f>+AE59+AF59+AG59</f>
        <v>62769144.699999988</v>
      </c>
      <c r="AG62" s="129"/>
      <c r="AH62" s="81">
        <f>+SUM(AE59,AF59,AH59)</f>
        <v>62698923.079999991</v>
      </c>
    </row>
    <row r="63" spans="1:34" x14ac:dyDescent="0.2">
      <c r="AH63" s="130">
        <f>+AF62-AH62</f>
        <v>70221.619999997318</v>
      </c>
    </row>
  </sheetData>
  <autoFilter ref="A5:AH62" xr:uid="{5A90A96D-231C-434A-92F1-B54074382F9E}"/>
  <sortState xmlns:xlrd2="http://schemas.microsoft.com/office/spreadsheetml/2017/richdata2" ref="B6:AH58">
    <sortCondition descending="1" ref="AB6:AB58"/>
  </sortState>
  <mergeCells count="17">
    <mergeCell ref="A1:D1"/>
    <mergeCell ref="I3:I4"/>
    <mergeCell ref="J3:K3"/>
    <mergeCell ref="L3:N3"/>
    <mergeCell ref="B59:E59"/>
    <mergeCell ref="AB59:AC59"/>
    <mergeCell ref="H3:H4"/>
    <mergeCell ref="O3:T3"/>
    <mergeCell ref="A2:AD2"/>
    <mergeCell ref="A3:A4"/>
    <mergeCell ref="B3:B4"/>
    <mergeCell ref="C3:C4"/>
    <mergeCell ref="D3:D4"/>
    <mergeCell ref="E3:E4"/>
    <mergeCell ref="F3:F4"/>
    <mergeCell ref="G3:G4"/>
    <mergeCell ref="U3:Z3"/>
  </mergeCells>
  <pageMargins left="0.23622047244094491" right="0.23622047244094491" top="0.74803149606299213" bottom="0.74803149606299213" header="0.31496062992125984" footer="0.31496062992125984"/>
  <pageSetup paperSize="8" scale="7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Graduatoria NUOVA DIC25_GEN26</vt:lpstr>
      <vt:lpstr>'Graduatoria NUOVA DIC25_GEN26'!Area_stampa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</dc:creator>
  <cp:lastModifiedBy>Sara Giorgetti</cp:lastModifiedBy>
  <cp:lastPrinted>2023-02-02T10:34:48Z</cp:lastPrinted>
  <dcterms:created xsi:type="dcterms:W3CDTF">2023-02-01T09:56:19Z</dcterms:created>
  <dcterms:modified xsi:type="dcterms:W3CDTF">2025-12-29T14:17:22Z</dcterms:modified>
</cp:coreProperties>
</file>